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440" windowHeight="11835" tabRatio="598" firstSheet="3" activeTab="3"/>
  </bookViews>
  <sheets>
    <sheet name="в область (2)" sheetId="9" r:id="rId1"/>
    <sheet name="Лист1" sheetId="1" r:id="rId2"/>
    <sheet name="Пояснительная записка" sheetId="3" r:id="rId3"/>
    <sheet name="Россошанский" sheetId="10" r:id="rId4"/>
  </sheets>
  <definedNames>
    <definedName name="_xlnm.Print_Titles" localSheetId="3">Россошанский!$8:$8</definedName>
    <definedName name="_xlnm.Print_Area" localSheetId="0">'в область (2)'!$A$1:$M$50</definedName>
    <definedName name="_xlnm.Print_Area" localSheetId="1">Лист1!$A$1:$AJ$50</definedName>
    <definedName name="_xlnm.Print_Area" localSheetId="2">'Пояснительная записка'!$A$1:$A$9</definedName>
    <definedName name="_xlnm.Print_Area" localSheetId="3">Россошанский!$A$1:$L$52</definedName>
  </definedNames>
  <calcPr calcId="125725"/>
</workbook>
</file>

<file path=xl/calcChain.xml><?xml version="1.0" encoding="utf-8"?>
<calcChain xmlns="http://schemas.openxmlformats.org/spreadsheetml/2006/main">
  <c r="K50" i="10"/>
  <c r="J50"/>
  <c r="K48"/>
  <c r="J48"/>
  <c r="K47"/>
  <c r="J47"/>
  <c r="K44"/>
  <c r="J44"/>
  <c r="K42"/>
  <c r="J42"/>
  <c r="K41"/>
  <c r="J41"/>
  <c r="K39"/>
  <c r="J39"/>
  <c r="K38"/>
  <c r="J38"/>
  <c r="K37"/>
  <c r="J37"/>
  <c r="K36"/>
  <c r="J36"/>
  <c r="K35"/>
  <c r="J35"/>
  <c r="K32"/>
  <c r="J32"/>
  <c r="K30"/>
  <c r="J30"/>
  <c r="K29"/>
  <c r="J29"/>
  <c r="K27"/>
  <c r="J27"/>
  <c r="K25"/>
  <c r="J25"/>
  <c r="K23"/>
  <c r="J23"/>
  <c r="K22"/>
  <c r="J22"/>
  <c r="K20"/>
  <c r="J20"/>
  <c r="K19"/>
  <c r="J19"/>
  <c r="K17"/>
  <c r="J17"/>
  <c r="K16"/>
  <c r="J16"/>
  <c r="K15"/>
  <c r="J15"/>
  <c r="K14"/>
  <c r="J14"/>
  <c r="K13"/>
  <c r="J13"/>
  <c r="K12"/>
  <c r="J12"/>
  <c r="K50" i="9"/>
  <c r="J50"/>
  <c r="K48"/>
  <c r="J48"/>
  <c r="K47"/>
  <c r="J47"/>
  <c r="K44"/>
  <c r="J44"/>
  <c r="K42"/>
  <c r="J42"/>
  <c r="K41"/>
  <c r="J41"/>
  <c r="K39"/>
  <c r="J39"/>
  <c r="K38"/>
  <c r="J38"/>
  <c r="K37"/>
  <c r="J37"/>
  <c r="K36"/>
  <c r="J36"/>
  <c r="K35"/>
  <c r="J35"/>
  <c r="K32"/>
  <c r="J32"/>
  <c r="K30"/>
  <c r="J30"/>
  <c r="K29"/>
  <c r="J29"/>
  <c r="K27"/>
  <c r="J27"/>
  <c r="K25"/>
  <c r="J25"/>
  <c r="K23"/>
  <c r="J23"/>
  <c r="K22"/>
  <c r="J22"/>
  <c r="K20"/>
  <c r="J20"/>
  <c r="K19"/>
  <c r="J19"/>
  <c r="K17"/>
  <c r="J17"/>
  <c r="K16"/>
  <c r="J16"/>
  <c r="K15"/>
  <c r="J15"/>
  <c r="K14"/>
  <c r="J14"/>
  <c r="K13"/>
  <c r="J13"/>
  <c r="K12"/>
  <c r="J12"/>
  <c r="K36" i="1" l="1"/>
  <c r="J36"/>
  <c r="K48"/>
  <c r="J48"/>
  <c r="K47"/>
  <c r="J47"/>
  <c r="K42"/>
  <c r="J42"/>
  <c r="K41"/>
  <c r="J41"/>
  <c r="K29"/>
  <c r="J29"/>
  <c r="K35" l="1"/>
  <c r="J35"/>
  <c r="K37" l="1"/>
  <c r="J37"/>
  <c r="J38"/>
  <c r="K50" l="1"/>
  <c r="J50"/>
  <c r="K30" l="1"/>
  <c r="J30"/>
  <c r="K23"/>
  <c r="J23"/>
  <c r="K27" l="1"/>
  <c r="J27"/>
  <c r="K44"/>
  <c r="J44"/>
  <c r="K39"/>
  <c r="J39"/>
  <c r="K38"/>
  <c r="K32" l="1"/>
  <c r="J32"/>
  <c r="K25"/>
  <c r="J25"/>
  <c r="K22"/>
  <c r="J22"/>
  <c r="K20"/>
  <c r="J20"/>
  <c r="K19" l="1"/>
  <c r="J19"/>
  <c r="J13" l="1"/>
  <c r="K13"/>
  <c r="J14"/>
  <c r="K14"/>
  <c r="J15"/>
  <c r="K15"/>
  <c r="J16"/>
  <c r="K16"/>
  <c r="J17"/>
  <c r="K17"/>
  <c r="K12"/>
  <c r="J12"/>
</calcChain>
</file>

<file path=xl/sharedStrings.xml><?xml version="1.0" encoding="utf-8"?>
<sst xmlns="http://schemas.openxmlformats.org/spreadsheetml/2006/main" count="486" uniqueCount="229">
  <si>
    <t>Формулировка цели</t>
  </si>
  <si>
    <t>Удельный вес достигнутых целевых значений стратегических показателей, %</t>
  </si>
  <si>
    <t>Основные результаты, реализованные проекты</t>
  </si>
  <si>
    <t>Оценка влияния внутренних и внешних условий на уровни достижения целей социально-экономического развития муниципальных образований</t>
  </si>
  <si>
    <t>Номер и наименование индикатора</t>
  </si>
  <si>
    <t xml:space="preserve">Значения показателя </t>
  </si>
  <si>
    <t>Примечание (причины не достижения планового значения показателя, основные факторы, повлиявшие на результаты и т.п.)</t>
  </si>
  <si>
    <t>план</t>
  </si>
  <si>
    <t>факт</t>
  </si>
  <si>
    <t>% выпол-нения</t>
  </si>
  <si>
    <r>
      <t xml:space="preserve">1.      </t>
    </r>
    <r>
      <rPr>
        <b/>
        <i/>
        <sz val="12"/>
        <color rgb="FF000000"/>
        <rFont val="Times New Roman"/>
        <family val="1"/>
        <charset val="204"/>
      </rPr>
      <t>Оценка степени достижения стратегических целей социально-экономического развития</t>
    </r>
    <r>
      <rPr>
        <b/>
        <i/>
        <sz val="12"/>
        <color theme="1"/>
        <rFont val="Times New Roman"/>
        <family val="1"/>
        <charset val="204"/>
      </rPr>
      <t xml:space="preserve"> муниципального района </t>
    </r>
  </si>
  <si>
    <r>
      <t>1.</t>
    </r>
    <r>
      <rPr>
        <sz val="7"/>
        <color theme="1"/>
        <rFont val="Times New Roman"/>
        <family val="1"/>
        <charset val="204"/>
      </rPr>
      <t xml:space="preserve">      </t>
    </r>
    <r>
      <rPr>
        <b/>
        <i/>
        <sz val="12"/>
        <color theme="1"/>
        <rFont val="Times New Roman"/>
        <family val="1"/>
        <charset val="204"/>
      </rPr>
      <t>Пояснительная</t>
    </r>
    <r>
      <rPr>
        <b/>
        <sz val="11"/>
        <color theme="1"/>
        <rFont val="Times New Roman"/>
        <family val="1"/>
        <charset val="204"/>
      </rPr>
      <t xml:space="preserve"> записка</t>
    </r>
  </si>
  <si>
    <t>Результаты достижения плановых значений стратегических показателей социально-экономического развития, представленных в Плане мероприятий по реализации стратегии социально-экономического развития муниципального района  на период до 2035 года</t>
  </si>
  <si>
    <r>
      <rPr>
        <b/>
        <sz val="14"/>
        <color rgb="FF000000"/>
        <rFont val="Times New Roman"/>
        <family val="1"/>
        <charset val="204"/>
      </rPr>
      <t xml:space="preserve">ОТЧЕТ о ходе исполнения Плана мероприятий по реализации стратегии социально-экономического развития муниципальных образований (городского округа) Воронежской области
  за 2020 год </t>
    </r>
    <r>
      <rPr>
        <b/>
        <sz val="18"/>
        <color rgb="FF000000"/>
        <rFont val="Times New Roman"/>
        <family val="1"/>
        <charset val="204"/>
      </rPr>
      <t xml:space="preserve">
</t>
    </r>
  </si>
  <si>
    <t>Уровень выполнения запланированных мероприятий (контрольных событий) в 2020г, %</t>
  </si>
  <si>
    <t>в 2020 году</t>
  </si>
  <si>
    <t>В % к уров-ню 2019 года</t>
  </si>
  <si>
    <t>План мероприятий по реализции стратегии_________ утвержден_______________________________________________</t>
  </si>
  <si>
    <t xml:space="preserve">На 2020 года Планом предусмотрено достижение ____ показателей, направленное на достижение ______ стратегических целей. </t>
  </si>
  <si>
    <t>Удельный вес достигнутых целевых значений стратегических показателей в отчетном периоде составил _____%.</t>
  </si>
  <si>
    <t>По стратегической цели 1 предусмотрено ____показателей.</t>
  </si>
  <si>
    <t>В таком же порядке сформировать анализ достижения показателей по Цели 2, Цели 3 и т.д.</t>
  </si>
  <si>
    <t>Кратко обозначить задачи стратегии, генеральную цель и задачи по реализации Стратегии на отчетный период.</t>
  </si>
  <si>
    <t>В обязательном порядке осветить мероприятия, которые были предприняты для достижения запланированных значений стратегических показателей.</t>
  </si>
  <si>
    <r>
      <t xml:space="preserve">Далее представить анализ достижения показателей по Цели 1, СЦ 1.1, СЦ 1.2, СЦ 1.3 и т.д. Отразить выполнение запланированных мероприятий (контрольных событий)по каждой СЦ. В случае недостижения запланированных значений показателей </t>
    </r>
    <r>
      <rPr>
        <b/>
        <i/>
        <u/>
        <sz val="11"/>
        <color theme="1"/>
        <rFont val="Calibri"/>
        <family val="2"/>
        <charset val="204"/>
        <scheme val="minor"/>
      </rPr>
      <t>подробный</t>
    </r>
    <r>
      <rPr>
        <sz val="11"/>
        <color theme="1"/>
        <rFont val="Calibri"/>
        <family val="2"/>
        <scheme val="minor"/>
      </rPr>
      <t xml:space="preserve"> анализ причин. </t>
    </r>
  </si>
  <si>
    <r>
      <rPr>
        <b/>
        <sz val="18"/>
        <color rgb="FFFF0000"/>
        <rFont val="Times New Roman"/>
        <family val="1"/>
        <charset val="204"/>
      </rPr>
      <t>Россошанский</t>
    </r>
    <r>
      <rPr>
        <b/>
        <sz val="18"/>
        <color rgb="FF000000"/>
        <rFont val="Times New Roman"/>
        <family val="1"/>
        <charset val="204"/>
      </rPr>
      <t xml:space="preserve"> муниципальный район</t>
    </r>
  </si>
  <si>
    <r>
      <t>Цель 1.1.</t>
    </r>
    <r>
      <rPr>
        <sz val="11"/>
        <color rgb="FFFF0000"/>
        <rFont val="Times New Roman"/>
        <family val="1"/>
        <charset val="204"/>
      </rPr>
      <t xml:space="preserve"> Повышение доступности и качества социальных услуг, оказываемых населению</t>
    </r>
  </si>
  <si>
    <r>
      <t xml:space="preserve">Стратегическая цель 1.1. </t>
    </r>
    <r>
      <rPr>
        <b/>
        <sz val="11"/>
        <color rgb="FFFF0000"/>
        <rFont val="Times New Roman"/>
        <family val="1"/>
        <charset val="204"/>
      </rPr>
      <t>Повышение доступности и качества социальных услуг, оказываемых населению</t>
    </r>
  </si>
  <si>
    <r>
      <t xml:space="preserve">Показатель 1.1.1. </t>
    </r>
    <r>
      <rPr>
        <sz val="11"/>
        <color rgb="FFFF0000"/>
        <rFont val="Times New Roman"/>
        <family val="1"/>
        <charset val="204"/>
      </rPr>
      <t>Охват детей в возрасте от 5 до 18 лет программами дополнительного образования</t>
    </r>
  </si>
  <si>
    <r>
      <t>Фактические значения показателя в периоде, предшествующем отчетному году                     (20</t>
    </r>
    <r>
      <rPr>
        <sz val="10"/>
        <color rgb="FFFF0000"/>
        <rFont val="Times New Roman"/>
        <family val="1"/>
        <charset val="204"/>
      </rPr>
      <t>19</t>
    </r>
    <r>
      <rPr>
        <sz val="10"/>
        <color theme="1"/>
        <rFont val="Times New Roman"/>
        <family val="1"/>
        <charset val="204"/>
      </rPr>
      <t xml:space="preserve"> год)</t>
    </r>
  </si>
  <si>
    <r>
      <t xml:space="preserve">Показатель 1.1.2. </t>
    </r>
    <r>
      <rPr>
        <sz val="11"/>
        <color rgb="FFFF0000"/>
        <rFont val="Times New Roman"/>
        <family val="1"/>
        <charset val="204"/>
      </rPr>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r>
  </si>
  <si>
    <r>
      <t xml:space="preserve">Показатель 1.1.3. </t>
    </r>
    <r>
      <rPr>
        <sz val="11"/>
        <color rgb="FFFF0000"/>
        <rFont val="Times New Roman"/>
        <family val="1"/>
        <charset val="204"/>
      </rPr>
      <t>Доля населения, охваченного мероприятиями в сфере культуры от общей численности населения региона</t>
    </r>
  </si>
  <si>
    <r>
      <t xml:space="preserve">Показатель 1.1.4. </t>
    </r>
    <r>
      <rPr>
        <sz val="11"/>
        <color rgb="FFFF0000"/>
        <rFont val="Times New Roman"/>
        <family val="1"/>
        <charset val="204"/>
      </rPr>
      <t>Доля населения, систематически занимающегося  физической культурой и спортом</t>
    </r>
  </si>
  <si>
    <r>
      <t>Показатель 1.1.5.</t>
    </r>
    <r>
      <rPr>
        <sz val="11"/>
        <color rgb="FFFF0000"/>
        <rFont val="Times New Roman"/>
        <family val="1"/>
        <charset val="204"/>
      </rPr>
      <t xml:space="preserve"> Обеспеченность врачебными кадрами на 10000 человек населения</t>
    </r>
  </si>
  <si>
    <r>
      <t xml:space="preserve">Показатель 1.1.6. </t>
    </r>
    <r>
      <rPr>
        <sz val="11"/>
        <color rgb="FFFF0000"/>
        <rFont val="Times New Roman"/>
        <family val="1"/>
        <charset val="204"/>
      </rPr>
      <t>Увеличение ожидаемой продолжительности жизни</t>
    </r>
  </si>
  <si>
    <t>Первый заместитель главы администрации РМР</t>
  </si>
  <si>
    <t>Отдел образования</t>
  </si>
  <si>
    <t>Тростянский Ю.С.</t>
  </si>
  <si>
    <t>Отдел культуры</t>
  </si>
  <si>
    <t>Гозенко Т.В</t>
  </si>
  <si>
    <t>Отдел по физической культуре и спорту</t>
  </si>
  <si>
    <t>Рыгалов Д.Г.</t>
  </si>
  <si>
    <t>ЦРБ</t>
  </si>
  <si>
    <t>Кравченко М.А.</t>
  </si>
  <si>
    <t>Ответственные</t>
  </si>
  <si>
    <t>заместители главы</t>
  </si>
  <si>
    <t>структурное подразделение, отдел</t>
  </si>
  <si>
    <t>Ответственный исполнитель</t>
  </si>
  <si>
    <r>
      <t xml:space="preserve">Стратегическая цель 1.2. </t>
    </r>
    <r>
      <rPr>
        <b/>
        <sz val="11"/>
        <color rgb="FFFF0000"/>
        <rFont val="Times New Roman"/>
        <family val="1"/>
        <charset val="204"/>
      </rPr>
      <t>Развитие жилищно-коммунальной сферы</t>
    </r>
  </si>
  <si>
    <r>
      <t>Цель 1.2.</t>
    </r>
    <r>
      <rPr>
        <sz val="11"/>
        <color rgb="FFFF0000"/>
        <rFont val="Times New Roman"/>
        <family val="1"/>
        <charset val="204"/>
      </rPr>
      <t>Развитие жилищно-коммунальной сферы</t>
    </r>
  </si>
  <si>
    <r>
      <t>Показатель 1.2.1.</t>
    </r>
    <r>
      <rPr>
        <sz val="11"/>
        <color rgb="FFFF0000"/>
        <rFont val="Times New Roman"/>
        <family val="1"/>
        <charset val="204"/>
      </rPr>
      <t xml:space="preserve"> Доля площади жилищного фонда, обеспеченного всеми видами благоустройства, в общей площади жилищного фонда            </t>
    </r>
    <r>
      <rPr>
        <sz val="11"/>
        <color theme="1"/>
        <rFont val="Times New Roman"/>
        <family val="1"/>
        <charset val="204"/>
      </rPr>
      <t xml:space="preserve">                                         </t>
    </r>
  </si>
  <si>
    <r>
      <t xml:space="preserve">Показатель 1.2.2. </t>
    </r>
    <r>
      <rPr>
        <sz val="11"/>
        <color rgb="FFFF0000"/>
        <rFont val="Times New Roman"/>
        <family val="1"/>
        <charset val="204"/>
      </rPr>
      <t>Доля протяженности водопроводной сети, нуждающейся в замене</t>
    </r>
  </si>
  <si>
    <r>
      <t xml:space="preserve">Стратегическая цель 1.3. </t>
    </r>
    <r>
      <rPr>
        <b/>
        <sz val="11"/>
        <color rgb="FFFF0000"/>
        <rFont val="Times New Roman"/>
        <family val="1"/>
        <charset val="204"/>
      </rPr>
      <t>Обеспечение населения района доступным и качественным жильем, выделение земельных участков для граждан льготной категории и многодетных</t>
    </r>
  </si>
  <si>
    <r>
      <t xml:space="preserve">Цель 1.3. </t>
    </r>
    <r>
      <rPr>
        <sz val="11"/>
        <color rgb="FFFF0000"/>
        <rFont val="Times New Roman"/>
        <family val="1"/>
        <charset val="204"/>
      </rPr>
      <t>Обеспечение населения района доступным и качественным жильем, выделение земельных участков для граждан льготной категории и многодетных</t>
    </r>
  </si>
  <si>
    <r>
      <t xml:space="preserve">Показатель 1.3.1. </t>
    </r>
    <r>
      <rPr>
        <sz val="11"/>
        <color rgb="FFFF0000"/>
        <rFont val="Times New Roman"/>
        <family val="1"/>
        <charset val="204"/>
      </rPr>
      <t>Доля ветхого и аварийного жилья в общем жилом фонде района</t>
    </r>
  </si>
  <si>
    <r>
      <t xml:space="preserve">Показатель 1.3.2. </t>
    </r>
    <r>
      <rPr>
        <sz val="11"/>
        <color rgb="FFFF0000"/>
        <rFont val="Times New Roman"/>
        <family val="1"/>
        <charset val="204"/>
      </rPr>
      <t xml:space="preserve">Общая площадь жилых помещений, приходящаяся в среднем на одного жителя – всего </t>
    </r>
  </si>
  <si>
    <r>
      <t xml:space="preserve">Цель 1.4. </t>
    </r>
    <r>
      <rPr>
        <sz val="11"/>
        <color rgb="FFFF0000"/>
        <rFont val="Times New Roman"/>
        <family val="1"/>
        <charset val="204"/>
      </rPr>
      <t>Повышение доступности и качества дорог и дорожной инфраструктуры</t>
    </r>
  </si>
  <si>
    <r>
      <t xml:space="preserve">Стратегическая цель 1.4. </t>
    </r>
    <r>
      <rPr>
        <b/>
        <sz val="11"/>
        <color rgb="FFFF0000"/>
        <rFont val="Times New Roman"/>
        <family val="1"/>
        <charset val="204"/>
      </rPr>
      <t>Повышение доступности и качества дорог и дорожной инфраструктуры</t>
    </r>
  </si>
  <si>
    <r>
      <t xml:space="preserve">Показатель 1.4.1. </t>
    </r>
    <r>
      <rPr>
        <sz val="11"/>
        <color rgb="FFFF0000"/>
        <rFont val="Times New Roman"/>
        <family val="1"/>
        <charset val="204"/>
      </rPr>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r>
  </si>
  <si>
    <r>
      <t>Цель 1.5.</t>
    </r>
    <r>
      <rPr>
        <sz val="11"/>
        <color rgb="FFFF0000"/>
        <rFont val="Times New Roman"/>
        <family val="1"/>
        <charset val="204"/>
      </rPr>
      <t xml:space="preserve">Улучшение качества окружающей среды и экологических условий проживания населения </t>
    </r>
  </si>
  <si>
    <r>
      <t xml:space="preserve">Стратегическая цель 1.5. </t>
    </r>
    <r>
      <rPr>
        <b/>
        <sz val="11"/>
        <color rgb="FFFF0000"/>
        <rFont val="Times New Roman"/>
        <family val="1"/>
        <charset val="204"/>
      </rPr>
      <t xml:space="preserve">Улучшение качества окружающей среды и экологических условий проживания населения </t>
    </r>
  </si>
  <si>
    <r>
      <t xml:space="preserve">Показатель 1.5.1. </t>
    </r>
    <r>
      <rPr>
        <sz val="11"/>
        <color rgb="FFFF0000"/>
        <rFont val="Times New Roman"/>
        <family val="1"/>
        <charset val="204"/>
      </rPr>
      <t>Количество обустроенных мест массового отдыха в поселениях</t>
    </r>
  </si>
  <si>
    <r>
      <t>Цель 1.6.</t>
    </r>
    <r>
      <rPr>
        <sz val="11"/>
        <color rgb="FFFF0000"/>
        <rFont val="Times New Roman"/>
        <family val="1"/>
        <charset val="204"/>
      </rPr>
      <t>Создание условий для успешной самореализации граждан</t>
    </r>
  </si>
  <si>
    <r>
      <t xml:space="preserve">Стратегическая цель 1.6. </t>
    </r>
    <r>
      <rPr>
        <b/>
        <sz val="11"/>
        <color rgb="FFFF0000"/>
        <rFont val="Times New Roman"/>
        <family val="1"/>
        <charset val="204"/>
      </rPr>
      <t>Создание условий для успешной самореализации граждан</t>
    </r>
  </si>
  <si>
    <r>
      <t xml:space="preserve">Показатель 1.6.1. </t>
    </r>
    <r>
      <rPr>
        <sz val="11"/>
        <color rgb="FFFF0000"/>
        <rFont val="Times New Roman"/>
        <family val="1"/>
        <charset val="204"/>
      </rPr>
      <t xml:space="preserve">Число субъектов малого и среднего предпринимательства в расчёте на 10 тыс. человек населения </t>
    </r>
  </si>
  <si>
    <r>
      <t xml:space="preserve">Показатель 1.6.2. </t>
    </r>
    <r>
      <rPr>
        <sz val="11"/>
        <color rgb="FFFF0000"/>
        <rFont val="Times New Roman"/>
        <family val="1"/>
        <charset val="204"/>
      </rPr>
      <t>Количество реализованных проектов, инициированных ТОС и общественными организациями</t>
    </r>
  </si>
  <si>
    <r>
      <t>Цель 1.7.</t>
    </r>
    <r>
      <rPr>
        <sz val="11"/>
        <color rgb="FFFF0000"/>
        <rFont val="Times New Roman"/>
        <family val="1"/>
        <charset val="204"/>
      </rPr>
      <t xml:space="preserve"> Повышение доступности и качества телекоммуникационных услуг на всей территории района</t>
    </r>
  </si>
  <si>
    <r>
      <t xml:space="preserve">Стратегическая цель 1.7. </t>
    </r>
    <r>
      <rPr>
        <b/>
        <sz val="11"/>
        <color rgb="FFFF0000"/>
        <rFont val="Times New Roman"/>
        <family val="1"/>
        <charset val="204"/>
      </rPr>
      <t>Повышение доступности и качества телекоммуникационных услуг на всей территории района</t>
    </r>
  </si>
  <si>
    <r>
      <t xml:space="preserve">Показатель 1.7.1. </t>
    </r>
    <r>
      <rPr>
        <sz val="11"/>
        <color rgb="FFFF0000"/>
        <rFont val="Times New Roman"/>
        <family val="1"/>
        <charset val="204"/>
      </rPr>
      <t>Количество сельских населенных пунктов,  имеющие на всей территории  доступ к  сети Интернет (не менее 100 Мбит/с)</t>
    </r>
  </si>
  <si>
    <r>
      <t>Цель 2</t>
    </r>
    <r>
      <rPr>
        <b/>
        <sz val="11"/>
        <color rgb="FFFF0000"/>
        <rFont val="Times New Roman"/>
        <family val="1"/>
        <charset val="204"/>
      </rPr>
      <t xml:space="preserve"> Россошанского муниципального района: Устойчивый экономический рост района на основе гармоничного сочетания промышленного и сельскохозяйственного производства и динамичного развития всех отраслей</t>
    </r>
  </si>
  <si>
    <r>
      <t xml:space="preserve">Стратегическая цель 2 </t>
    </r>
    <r>
      <rPr>
        <b/>
        <sz val="11"/>
        <color rgb="FFFF0000"/>
        <rFont val="Times New Roman"/>
        <family val="1"/>
        <charset val="204"/>
      </rPr>
      <t>Россошанского муниципального района: Устойчивый экономический рост района на основе гармоничного сочетания промышленного и сельскохозяйственного производства и динамичного развития всех отраслей</t>
    </r>
  </si>
  <si>
    <r>
      <t xml:space="preserve">Стратегическая цель 1 </t>
    </r>
    <r>
      <rPr>
        <b/>
        <sz val="11"/>
        <color rgb="FFFF0000"/>
        <rFont val="Times New Roman"/>
        <family val="1"/>
        <charset val="204"/>
      </rPr>
      <t>Россошанского муниципального района: Развитие благоприятной среды для жизнедеятельности и успешной самореализации граждан</t>
    </r>
  </si>
  <si>
    <r>
      <t xml:space="preserve">Цель 1 </t>
    </r>
    <r>
      <rPr>
        <b/>
        <sz val="11"/>
        <color rgb="FFFF0000"/>
        <rFont val="Times New Roman"/>
        <family val="1"/>
        <charset val="204"/>
      </rPr>
      <t>Россошанского муниципального района: Развитие благоприятной среды для жизнедеятельности и успешной самореализации граждан</t>
    </r>
  </si>
  <si>
    <r>
      <t xml:space="preserve">Цель 2.1. </t>
    </r>
    <r>
      <rPr>
        <sz val="11"/>
        <color rgb="FFFF0000"/>
        <rFont val="Times New Roman"/>
        <family val="1"/>
        <charset val="204"/>
      </rPr>
      <t xml:space="preserve">Создание на территории района высокотехнологичных предприятий, обеспечивающих диверсификацию экономики района </t>
    </r>
  </si>
  <si>
    <r>
      <t xml:space="preserve">Стратегическая цель 2.1: </t>
    </r>
    <r>
      <rPr>
        <b/>
        <sz val="11"/>
        <color rgb="FFFF0000"/>
        <rFont val="Times New Roman"/>
        <family val="1"/>
        <charset val="204"/>
      </rPr>
      <t xml:space="preserve">Создание на территории района высокотехнологичных предприятий, обеспечивающих диверсификацию экономики района </t>
    </r>
  </si>
  <si>
    <r>
      <t xml:space="preserve">Показатель 2.1.1. </t>
    </r>
    <r>
      <rPr>
        <sz val="11"/>
        <color rgb="FFFF0000"/>
        <rFont val="Times New Roman"/>
        <family val="1"/>
        <charset val="204"/>
      </rPr>
      <t>Объем отгруженных товаров собственного производства, выполненных работ и услуг собственными силами по промышленным видам экономической деятельности</t>
    </r>
  </si>
  <si>
    <r>
      <t xml:space="preserve">Показатель 2.1.2. </t>
    </r>
    <r>
      <rPr>
        <sz val="11"/>
        <color rgb="FFFF0000"/>
        <rFont val="Times New Roman"/>
        <family val="1"/>
        <charset val="204"/>
      </rPr>
      <t xml:space="preserve">Созданных новых рабочих мест к уровню 2016 года </t>
    </r>
  </si>
  <si>
    <r>
      <t xml:space="preserve">Показатель 2.1.3. </t>
    </r>
    <r>
      <rPr>
        <sz val="11"/>
        <color rgb="FFFF0000"/>
        <rFont val="Times New Roman"/>
        <family val="1"/>
        <charset val="204"/>
      </rPr>
      <t>Объем инвестиций в основной капитал в расчете на душу населения</t>
    </r>
  </si>
  <si>
    <r>
      <t xml:space="preserve">Показатель 2.1.4. </t>
    </r>
    <r>
      <rPr>
        <sz val="11"/>
        <color rgb="FFFF0000"/>
        <rFont val="Times New Roman"/>
        <family val="1"/>
        <charset val="204"/>
      </rPr>
      <t>Темп роста объемов производства молока в сельскохозяйственных предприятиях и крестьянских (фермерских) хозяйствах</t>
    </r>
  </si>
  <si>
    <r>
      <t xml:space="preserve">Показатель 2.1.5. </t>
    </r>
    <r>
      <rPr>
        <sz val="11"/>
        <color rgb="FFFF0000"/>
        <rFont val="Times New Roman"/>
        <family val="1"/>
        <charset val="204"/>
      </rPr>
      <t>Индекс производства продукции сельского хозяйства в хозяйствах всех категорий</t>
    </r>
  </si>
  <si>
    <r>
      <t xml:space="preserve">Стратегическая цель 2.2.: </t>
    </r>
    <r>
      <rPr>
        <b/>
        <sz val="11"/>
        <color rgb="FFFF0000"/>
        <rFont val="Times New Roman"/>
        <family val="1"/>
        <charset val="204"/>
      </rPr>
      <t>Развитие малого и среднего предпринимательства</t>
    </r>
  </si>
  <si>
    <r>
      <t xml:space="preserve">Цель 2.2. </t>
    </r>
    <r>
      <rPr>
        <sz val="11"/>
        <color rgb="FFFF0000"/>
        <rFont val="Times New Roman"/>
        <family val="1"/>
        <charset val="204"/>
      </rPr>
      <t>Развитие малого и среднего предпринимательства</t>
    </r>
  </si>
  <si>
    <r>
      <t xml:space="preserve">Показатель 2.2.1. </t>
    </r>
    <r>
      <rPr>
        <sz val="11"/>
        <color rgb="FFFF0000"/>
        <rFont val="Times New Roman"/>
        <family val="1"/>
        <charset val="204"/>
      </rPr>
      <t>Темп роста оборота МСП,  % к 2016 году</t>
    </r>
  </si>
  <si>
    <r>
      <t>Показатель 2.2.2.</t>
    </r>
    <r>
      <rPr>
        <sz val="11"/>
        <color rgb="FFFF0000"/>
        <rFont val="Times New Roman"/>
        <family val="1"/>
        <charset val="204"/>
      </rPr>
      <t xml:space="preserve">Оборот ярмарочной торговли </t>
    </r>
  </si>
  <si>
    <t>Цель 2.3. Создание в Россошанском районе многофункциональных оздоровительных  и туристических комплексов</t>
  </si>
  <si>
    <r>
      <t xml:space="preserve">Стратегическая цель 2.3.: </t>
    </r>
    <r>
      <rPr>
        <b/>
        <sz val="11"/>
        <color rgb="FFFF0000"/>
        <rFont val="Times New Roman"/>
        <family val="1"/>
        <charset val="204"/>
      </rPr>
      <t>Создание в Россошанском районе многофункциональных оздоровительных  и туристических комплексов</t>
    </r>
  </si>
  <si>
    <r>
      <t xml:space="preserve">Показатель 2.3.1 </t>
    </r>
    <r>
      <rPr>
        <sz val="11"/>
        <color rgb="FFFF0000"/>
        <rFont val="Times New Roman"/>
        <family val="1"/>
        <charset val="204"/>
      </rPr>
      <t>Динамика объема въездного туристского потока на территории, в % к предыдущему году</t>
    </r>
  </si>
  <si>
    <r>
      <t xml:space="preserve">Стратегическая цель 3 </t>
    </r>
    <r>
      <rPr>
        <b/>
        <sz val="11"/>
        <color rgb="FFFF0000"/>
        <rFont val="Times New Roman"/>
        <family val="1"/>
        <charset val="204"/>
      </rPr>
      <t>Россошанского муниципального района: Сбалансированное пространственное развитие Россошанского муниципального района</t>
    </r>
  </si>
  <si>
    <r>
      <t>Цель 3</t>
    </r>
    <r>
      <rPr>
        <b/>
        <sz val="11"/>
        <color rgb="FFFF0000"/>
        <rFont val="Times New Roman"/>
        <family val="1"/>
        <charset val="204"/>
      </rPr>
      <t xml:space="preserve"> Россошанского муниципального района: Сбалансированное пространственное развитие Россошанского муниципального района</t>
    </r>
  </si>
  <si>
    <r>
      <t xml:space="preserve">Стратегическая цель 3.1: </t>
    </r>
    <r>
      <rPr>
        <b/>
        <sz val="11"/>
        <color rgb="FFFF0000"/>
        <rFont val="Times New Roman"/>
        <family val="1"/>
        <charset val="204"/>
      </rPr>
      <t>Выравнивание уровня социально-экономического развития на всей территории Россошанского муниципального района</t>
    </r>
  </si>
  <si>
    <r>
      <t xml:space="preserve">Цель 3.1. </t>
    </r>
    <r>
      <rPr>
        <sz val="11"/>
        <color rgb="FFFF0000"/>
        <rFont val="Times New Roman"/>
        <family val="1"/>
        <charset val="204"/>
      </rPr>
      <t>Выравнивание уровня социально-экономического развития на всей территории Россошанского муниципального района</t>
    </r>
  </si>
  <si>
    <r>
      <t xml:space="preserve">Показатель 3.1.1. </t>
    </r>
    <r>
      <rPr>
        <sz val="11"/>
        <color rgb="FFFF0000"/>
        <rFont val="Times New Roman"/>
        <family val="1"/>
        <charset val="204"/>
      </rPr>
      <t xml:space="preserve">Уровень регистрируемой безработицы </t>
    </r>
  </si>
  <si>
    <r>
      <t xml:space="preserve">Показатель 3.1.2. </t>
    </r>
    <r>
      <rPr>
        <sz val="11"/>
        <color rgb="FFFF0000"/>
        <rFont val="Times New Roman"/>
        <family val="1"/>
        <charset val="204"/>
      </rPr>
      <t>Среднемесячная номинальная начисленная заработная плата работников крупных и средних предприятий и некоммерческих организаций</t>
    </r>
  </si>
  <si>
    <r>
      <t xml:space="preserve">Цель 3.2. </t>
    </r>
    <r>
      <rPr>
        <sz val="11"/>
        <color rgb="FFFF0000"/>
        <rFont val="Times New Roman"/>
        <family val="1"/>
        <charset val="204"/>
      </rPr>
      <t>Создание на базе Россошанского района центра развития юга Воронежской области</t>
    </r>
  </si>
  <si>
    <r>
      <t>Стратегическая цель 3.2.:</t>
    </r>
    <r>
      <rPr>
        <b/>
        <sz val="11"/>
        <color rgb="FFFF0000"/>
        <rFont val="Times New Roman"/>
        <family val="1"/>
        <charset val="204"/>
      </rPr>
      <t>Создание на базе Россошанского района центра развития юга Воронежской области</t>
    </r>
  </si>
  <si>
    <r>
      <t xml:space="preserve">Показатель 3.2.1. </t>
    </r>
    <r>
      <rPr>
        <sz val="11"/>
        <color rgb="FFFF0000"/>
        <rFont val="Times New Roman"/>
        <family val="1"/>
        <charset val="204"/>
      </rPr>
      <t>Обеспеченность бюджета муниципального образования налоговыми и неналоговыми доходами в расчете на 10000 рублей доходов местного бюджета (без учета безвозмездных поступлений, имеющих целевой характер)</t>
    </r>
  </si>
  <si>
    <t>Увольнения работников ( по различным причинам)  превышает прием на работу</t>
  </si>
  <si>
    <t>Заместитель главы администрации  курирующий жкх и строительство</t>
  </si>
  <si>
    <t>Отд ЖКХ</t>
  </si>
  <si>
    <t>Сергиенко И.В.</t>
  </si>
  <si>
    <t>Заместитель главы администрации  курирующий строительство</t>
  </si>
  <si>
    <t>Отдел архитектуры и градостроительства</t>
  </si>
  <si>
    <t>Сайков С.Н.</t>
  </si>
  <si>
    <t xml:space="preserve">Заместитель главы администрации  курирующий вопросы экономического развития </t>
  </si>
  <si>
    <t>Отдел СЭР и ПП</t>
  </si>
  <si>
    <t>Гавриленко О.М.</t>
  </si>
  <si>
    <t>Заместитель главы администрации. Руководитель аппарата</t>
  </si>
  <si>
    <t>Отдел ЖКХ</t>
  </si>
  <si>
    <t xml:space="preserve">Заместитель главы администрации  курирующий вопросы экономического развития. </t>
  </si>
  <si>
    <t>Заместитель главы администрации  курирующий вопросы АПК</t>
  </si>
  <si>
    <t xml:space="preserve"> отдел разв МКУ "АПК"</t>
  </si>
  <si>
    <t>Зибров О.В</t>
  </si>
  <si>
    <t>Злобина Л.И.</t>
  </si>
  <si>
    <t>Гозенко Т.В. Ярославкин В.Б.</t>
  </si>
  <si>
    <t>Отдел по финансам</t>
  </si>
  <si>
    <t>Гольев А.И.</t>
  </si>
  <si>
    <t xml:space="preserve">Отдел программ и развития сельской территории администрации Россошанского муниципального района                                                                                    </t>
  </si>
  <si>
    <t xml:space="preserve">Главный специалист по охране окружающей среды 
ОМЕЛЬЧЕНКО Александр Николаевич                                          </t>
  </si>
  <si>
    <t>В рамках реализации проектов по поддержке местных инициатив на территории муниципальных образований Воронежской области, установленным государственной программой Воронежской области «Содействие развитию муниципальных образований и местного самоуправления» в трех сельских поселениях районаАлейниковское (с. Нижний Карабут), Лизиновское (х. Чагари) и Копенкинское (пос. Райновское) выполнены работы по ремонту сетей водоснабжения протяженностью 13,08 км.</t>
  </si>
  <si>
    <t xml:space="preserve"> Признание 2-х многоквартирных домов в установленном порядке аварийными и подлежащими сносу или реконструкции в связи с физическим износом в процессе их эксплуатации</t>
  </si>
  <si>
    <t xml:space="preserve">В рамках реализации государственной программы Воронежской области «Развитие транспортной системы» в Россошанском районе в 2020 году    отремонтировано и приведено в нормативное состояние 10 км дорог, в т.ч. в сельских поселениях 4,6  км. </t>
  </si>
  <si>
    <t>Волоконно-оптические линии передачи, обеспечивающие широкополосный доступ к сети Интернет имеют 17 населённых пунктов (компания интернет-провайдер Ростелеком). Телекоммуникационные услуги беспроводного широкополосного доступа к сети Интернет представлены в более чем в 20 сельских населённых пунктах района (компания интернет-провайдер Виплайн)</t>
  </si>
  <si>
    <t>Причиной невыполнения плановых показателей по производству молока  являются сокращение поголовья КРС в ряде хозяйств.</t>
  </si>
  <si>
    <t>Сокращение поголовья КРС</t>
  </si>
  <si>
    <t>Увеличение реализационных цен на продукцию растениеводства, что положительно отразилось на стоимость производства сельхозпродукции в хозяйствах района</t>
  </si>
  <si>
    <t>Проведение брендовых мероприятий, фестевалей; Проведены работы по проекту " Коялов бор"; Реализован проект "Вместе к Победе";  Организован инфотур для представителей туристического бизнеса Воронежской области; Проведены съемки  4 видеофильмов.</t>
  </si>
  <si>
    <t xml:space="preserve">Проведены 5 экологических акций. 
Осуществлен контроль в местах несанкционированных свалок мусора. Проводились рейдовые мероприятия совместно с контрольно - надзорными органами по выявлению нарушений в области охраны окружающей среды
</t>
  </si>
  <si>
    <t xml:space="preserve">Создана «Точка роста» в  МКОУ Лизиновская  СОШ, (проведены ремонтные работы в помещениях, приобретено и установлено оборудование).
Создана «Цифровая образовательная среда» в МБОУ лицей №11 и МКОУ СОШ №9.
По программе «Успех каждого ребенка» в МБОУ лицей №11 создано 30 новых инфраструктурных мест по двум направленностям дополнительного образования (художественная и техническая) для обучения 105 учащихся. 
 Отремонтировано здание МКОУ Морозовская СОШ в рамках программы «Капитальный ремонт объектов в рамках реализации областной адресной программы капитального ремонта»
В «Кванториуме»  выполнены работы по облицовке фасада здания, устройству кровли здания и кондиционирования.
По областной программе «50х50» проведена частичная замена оконных блоков - МБОУ лицей №11,МКОУ СОШ№9, МБОУ СОШ№10, МБОУ лицей №4, МКОУ Александровская СОШ, МКОУ Жилинская СОШ, МКДОУ ЦРР - детский сад №5 и №21. 
В течение летней оздоровительной кампании в связи с  создавшейся санитарно-эпидемиологической ситуацией в условиях распространения коронавирусной инфекции с соблюдением необходимых требований Управления Роспотребнадзора  проведено  18 лагерей дневного пребывания- 856 детей, 1 смена в ДОЛ «Берёзка» - 95 детей. На летний период 2021 года запланирован летний отдых 1306 детей в пришкольных лагерях и 380 детей в ДОЛ «Берёзка».
По строительству общеобразовательной школы в с. Поповка подготовлена проектно-сметная документация. Строительство не начато из-за отсутствия финансирования.            </t>
  </si>
  <si>
    <t xml:space="preserve">Построены и сданы в эксплуатацию  модульные ФАПы в с. Анцелович, х.Кокаревка, пос. с-за Россошанский.
Начато строительство врачебной амбулатории с жильем для врача в с. Поповка. 
Подготовлено медико-техническое задание по проекту двухэтапного строительства терапевтического и хирургического корпусов на пл. Пески. В рамках борьбы с коронавирусной инфекцией получено диагностическое и лечебное оборудование, в т.ч. новый рентгеновский компьютерный томограф. Для развития первичной медико-санитарной помощи получены 4 передвижных мобильных комплекса: флюорограф, маммограф, мобильный ФАП, стоматологический кабинет.
Проводится целевая подготовка молодых специалистов.             </t>
  </si>
  <si>
    <t xml:space="preserve">                                                   </t>
  </si>
  <si>
    <t>Проведены ремонтные работы в 7 сельских учреждениях культуры на общую сумму 2327,82 тысяч рублей. Поставлены 2 спектакля и укреплена материально-техническая база театра "РАМС" на сумму 6976,18 тысяч  рублей, благодаря чему у театра есть собственный автобус,  в зрительном зале появились новые удобные театральные кресла.</t>
  </si>
  <si>
    <t>Низкая потребность бизнеса  в новом строительстве МКД, низкие темпы строительства  индивидуального жилья гражданами из-за недостаточности финансов</t>
  </si>
  <si>
    <r>
      <t xml:space="preserve">В Россошанском муниципальном районе признаны 2 многоквартирных дома, в установленном порядке аварийными и подлежащими сносу или реконструкции в связи с физическим износом в процессе их эксплуатации (г. Россошь, ул. Карда Либкнехта, 17; пос. Копенкина, ул. Веселова, д. 5)                                           </t>
    </r>
    <r>
      <rPr>
        <sz val="11"/>
        <rFont val="Times New Roman"/>
        <family val="1"/>
        <charset val="204"/>
      </rPr>
      <t xml:space="preserve">Введено в эксплуатацию в 2020 году 21,02 тыс.кв.м жилья. Гражданам льготных категорий предоставлено 26 земельных участков. В районе имеется Схема территориального планирования, в 2020 году актуализирована Схема размещения рекламных конструкций. В поселениях района  ведется актуализация документов территориального планирования, в 7 поселениях утверждены  Правила землепользования и застройки с координированием границ территориальных зон, в  4 поселениях ведутся работы по внесению изменений в Генеральные планы.
</t>
    </r>
  </si>
  <si>
    <t>Недостаточный уровень грантовой поддержки</t>
  </si>
  <si>
    <t>Снижение значения показателя факта 2020 г. к 2019 г. обусловлено увеличением субвенции на осуществление полномочий по расчету и предоставлению дотаций на выравнивание бюджетной обеспеченности поселений за счет средств областного бюджета, а также снижением налоговых и неналоговых доходов в 2020 г. на 71 млн рублей в связи со сложной экономической ситуацией на фоне распространения новой коронавирусной инфекции</t>
  </si>
  <si>
    <r>
      <rPr>
        <sz val="11"/>
        <color rgb="FF00B0F0"/>
        <rFont val="Times New Roman"/>
        <family val="1"/>
        <charset val="204"/>
      </rPr>
      <t xml:space="preserve">ООО «Дельта-пак» реализован пятый инвестпроект «Приобретение высокотехнологического оборудования для расширения производства и повышения конкурентоспособности». Предприятием АО «Минудобрения» реконструировано производство азотной кислоты 
Предприятием ООО «Россошанский экопластик» приобретена производственная линия марки JET-RP-600 для выпуска полотна Мельтблаун (Meltblown) стоимостью 11 млн рублей.           </t>
    </r>
    <r>
      <rPr>
        <sz val="11"/>
        <rFont val="Times New Roman"/>
        <family val="1"/>
        <charset val="204"/>
      </rPr>
      <t xml:space="preserve">                                                                                           Инвестиции были направлены на строительство, реконструкцию, приобретение современной техники, племенного скота, реконструкцию животноводческих помещений. 
В 2020 году предприятием АО «Минудобрения» вложено в реконструкцию производства азотной кислоты около 650 млн рублей.
Предприятие «Дельта-пак» в рамках реализации инвестиционного проекта «Производственно-логистический складской комплекс ООО «Дельта-пак» приобрело высокотехнологическое оборудование для расширения производства и повышения конкурентоспособности за счет средств займа некоммерческой организации «Фонд развития моногородов» и собственных средств на сумму более 194 млн рублей.
На территории городского поселения город Россошь реализуется проект «Создание экопарка Каялов бор» с общим объемом инвестиций 109,3 млн рублей, сроки реализации: 2020-2021 годы.                                               </t>
    </r>
    <r>
      <rPr>
        <sz val="11"/>
        <color rgb="FF0070C0"/>
        <rFont val="Times New Roman"/>
        <family val="1"/>
        <charset val="204"/>
      </rPr>
      <t xml:space="preserve">
В 2020 году во всех хозяйств района была осуществлена модернизация и обновление техники для производства сельскохозяйственной продукции, реконструкция зерносклада в СХА "Цапково". Для наращивания объема производства молока и восполнения оборота стада в ООО «Агрофирма Калитва» были закуплены 276 голов племенных нетелей Голштинской породы черно-пестрой масти и 220 нетелей Швицкой породы. В АО «Луч» также было завезено 200 голов нетелей, купленных в племенном хозяйстве Белгородской области. </t>
    </r>
  </si>
  <si>
    <t>Снижение числа субъектов МСП произошло из-за сложившейся ситуации в условиях пандеми коронавируса и обусловленнвми ограничительными мерами</t>
  </si>
  <si>
    <r>
      <rPr>
        <sz val="11"/>
        <color rgb="FF00B0F0"/>
        <rFont val="Times New Roman"/>
        <family val="1"/>
        <charset val="204"/>
      </rPr>
      <t xml:space="preserve">С 1 января 2020 года на территории Воронежской области действует специальный налоговый режим «Налог на профессиональный доход». В Россошанском муниципальном районе за 2020 зафиксировали свой статус 850 самозанятых граждан.    </t>
    </r>
    <r>
      <rPr>
        <sz val="11"/>
        <color theme="1"/>
        <rFont val="Times New Roman"/>
        <family val="1"/>
        <charset val="204"/>
      </rPr>
      <t xml:space="preserve">                                                                                                                                          ТОС  Россошанского района в 2020 году по результатам областного конкурса на предоставление грантовой поддержки реализовали 12 проектов. Силами ТОС проведено 25 культурно-досуговых и общественно-значимых мероприятий,  региональный фестиваль органов ТОС, конкурс среди председателей ТОС. В ходе реализации мунципального проекта «Развитие и совершенствование системы территориального общественного самоуправления Россошанского района на 2020 год «Вместе сможем!» по состоянию на 31.12.2020 г. обустроено 27 территорий общего пользования (15 в 2019 году и 12 в 2020 году)</t>
    </r>
  </si>
  <si>
    <t>Снижение оборота субъектов МСП произошло из-за пандемии коронавируса и связанных с ней ограничений, многие предприятия приостановили производство, многие работали не в полной мере, а так же в этот период снизился покупательский спрос, что так же  повлияло на оборот субъектов малого и среднего предприниматиельства.</t>
  </si>
  <si>
    <t xml:space="preserve">Реализован 2 этап муниципального проекта "Развитие и поддержка субъектов малого и среднего предпринимательства в Россошанском муниципальном районе" (предоставлены гранты начинающим субъектам малого предпринимательства предоставлены субсидии на компенсацию части затрат субъектов малого и среднего предпринимательства, связанных с уплатой первого взноса (аванса) при заключении договора (договоров) лизинга оборудования, предоставлены субсидии на компенсацию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 . Реализована муниципальная составляющая регионального проекта Воронежской области «Акселерация субъектов малого и среднего предпринимательства» национального проекта «Малое и среднее предпринимательство и поддержка индивидуальной предпринимательской инициативы»  
В 2020 году предоставлена поддержка 24 субъектам МСП.
</t>
  </si>
  <si>
    <t>Россошанский муниципальный район</t>
  </si>
  <si>
    <t>Фактические значения показателя в периоде, предшествующем отчетному году                     (2019 год)</t>
  </si>
  <si>
    <t>Цель 1 Россошанского муниципального района: Развитие благоприятной среды для жизнедеятельности и успешной самореализации граждан</t>
  </si>
  <si>
    <t>Стратегическая цель 1 Россошанского муниципального района: Развитие благоприятной среды для жизнедеятельности и успешной самореализации граждан</t>
  </si>
  <si>
    <t>Цель 1.1. Повышение доступности и качества социальных услуг, оказываемых населению</t>
  </si>
  <si>
    <t>Стратегическая цель 1.1. Повышение доступности и качества социальных услуг, оказываемых населению</t>
  </si>
  <si>
    <t>Показатель 1.1.1. Охват детей в возрасте от 5 до 18 лет программами дополнительного образования</t>
  </si>
  <si>
    <t>Показатель 1.1.2.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</si>
  <si>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Показатель 1.1.3. Доля населения, охваченного мероприятиями в сфере культуры от общей численности населения региона</t>
  </si>
  <si>
    <t>Показатель 1.1.4. Доля населения, систематически занимающегося  физической культурой и спортом</t>
  </si>
  <si>
    <t>Показатель 1.1.5. Обеспеченность врачебными кадрами на 10000 человек населения</t>
  </si>
  <si>
    <t>Показатель 1.1.6. Увеличение ожидаемой продолжительности жизни</t>
  </si>
  <si>
    <t>Цель 1.2.Развитие жилищно-коммунальной сферы</t>
  </si>
  <si>
    <t>Стратегическая цель 1.2. Развитие жилищно-коммунальной сферы</t>
  </si>
  <si>
    <t xml:space="preserve">Показатель 1.2.1. Доля площади жилищного фонда, обеспеченного всеми видами благоустройства, в общей площади жилищного фонда                                                     </t>
  </si>
  <si>
    <t>Показатель 1.2.2. Доля протяженности водопроводной сети, нуждающейся в замене</t>
  </si>
  <si>
    <t>Цель 1.3. Обеспечение населения района доступным и качественным жильем, выделение земельных участков для граждан льготной категории и многодетных</t>
  </si>
  <si>
    <t>Стратегическая цель 1.3. Обеспечение населения района доступным и качественным жильем, выделение земельных участков для граждан льготной категории и многодетных</t>
  </si>
  <si>
    <t>Показатель 1.3.1. Доля ветхого и аварийного жилья в общем жилом фонде района</t>
  </si>
  <si>
    <t xml:space="preserve">Показатель 1.3.2. Общая площадь жилых помещений, приходящаяся в среднем на одного жителя – всего </t>
  </si>
  <si>
    <t>Цель 1.4. Повышение доступности и качества дорог и дорожной инфраструктуры</t>
  </si>
  <si>
    <t>Стратегическая цель 1.4. Повышение доступности и качества дорог и дорожной инфраструктуры</t>
  </si>
  <si>
    <t>Показатель 1.4.1. 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</si>
  <si>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 xml:space="preserve">Цель 1.5.Улучшение качества окружающей среды и экологических условий проживания населения </t>
  </si>
  <si>
    <t xml:space="preserve">Стратегическая цель 1.5. Улучшение качества окружающей среды и экологических условий проживания населения </t>
  </si>
  <si>
    <t>Показатель 1.5.1. Количество обустроенных мест массового отдыха в поселениях</t>
  </si>
  <si>
    <t>Цель 1.6.Создание условий для успешной самореализации граждан</t>
  </si>
  <si>
    <t>Стратегическая цель 1.6. Создание условий для успешной самореализации граждан</t>
  </si>
  <si>
    <t xml:space="preserve">Показатель 1.6.1. Число субъектов малого и среднего предпринимательства в расчёте на 10 тыс. человек населения </t>
  </si>
  <si>
    <t>Показатель 1.6.2. Количество реализованных проектов, инициированных ТОС и общественными организациями</t>
  </si>
  <si>
    <t>Цель 1.7. Повышение доступности и качества телекоммуникационных услуг на всей территории района</t>
  </si>
  <si>
    <t>Стратегическая цель 1.7. Повышение доступности и качества телекоммуникационных услуг на всей территории района</t>
  </si>
  <si>
    <t>Показатель 1.7.1. Количество сельских населенных пунктов,  имеющие на всей территории  доступ к  сети Интернет (не менее 100 Мбит/с)</t>
  </si>
  <si>
    <t>Цель 2 Россошанского муниципального района: Устойчивый экономический рост района на основе гармоничного сочетания промышленного и сельскохозяйственного производства и динамичного развития всех отраслей</t>
  </si>
  <si>
    <t>Стратегическая цель 2 Россошанского муниципального района: Устойчивый экономический рост района на основе гармоничного сочетания промышленного и сельскохозяйственного производства и динамичного развития всех отраслей</t>
  </si>
  <si>
    <t xml:space="preserve">Цель 2.1. Создание на территории района высокотехнологичных предприятий, обеспечивающих диверсификацию экономики района </t>
  </si>
  <si>
    <t xml:space="preserve">Стратегическая цель 2.1: Создание на территории района высокотехнологичных предприятий, обеспечивающих диверсификацию экономики района </t>
  </si>
  <si>
    <t>Показатель 2.1.1. Объем отгруженных товаров собственного производства, выполненных работ и услуг собственными силами по промышленным видам экономической деятельности</t>
  </si>
  <si>
    <t xml:space="preserve">Показатель 2.1.2. Созданных новых рабочих мест к уровню 2016 года </t>
  </si>
  <si>
    <t>Показатель 2.1.3. Объем инвестиций в основной капитал в расчете на душу населения</t>
  </si>
  <si>
    <t>Показатель 2.1.4. Темп роста объемов производства молока в сельскохозяйственных предприятиях и крестьянских (фермерских) хозяйствах</t>
  </si>
  <si>
    <t>Показатель 2.1.5. Индекс производства продукции сельского хозяйства в хозяйствах всех категорий</t>
  </si>
  <si>
    <t>Цель 2.2. Развитие малого и среднего предпринимательства</t>
  </si>
  <si>
    <t>Стратегическая цель 2.2.: Развитие малого и среднего предпринимательства</t>
  </si>
  <si>
    <t>Показатель 2.2.1. Темп роста оборота МСП,  % к 2016 году</t>
  </si>
  <si>
    <t xml:space="preserve">Показатель 2.2.2.Оборот ярмарочной торговли </t>
  </si>
  <si>
    <t>Стратегическая цель 2.3.: Создание в Россошанском районе многофункциональных оздоровительных  и туристических комплексов</t>
  </si>
  <si>
    <t>Показатель 2.3.1 Динамика объема въездного туристского потока на территории, в % к предыдущему году</t>
  </si>
  <si>
    <t>Цель 3 Россошанского муниципального района: Сбалансированное пространственное развитие Россошанского муниципального района</t>
  </si>
  <si>
    <t>Стратегическая цель 3 Россошанского муниципального района: Сбалансированное пространственное развитие Россошанского муниципального района</t>
  </si>
  <si>
    <t>Цель 3.1. Выравнивание уровня социально-экономического развития на всей территории Россошанского муниципального района</t>
  </si>
  <si>
    <t>Стратегическая цель 3.1: Выравнивание уровня социально-экономического развития на всей территории Россошанского муниципального района</t>
  </si>
  <si>
    <t xml:space="preserve">Показатель 3.1.1. Уровень регистрируемой безработицы </t>
  </si>
  <si>
    <t>Показатель 3.1.2. Среднемесячная номинальная начисленная заработная плата работников крупных и средних предприятий и некоммерческих организаций</t>
  </si>
  <si>
    <t>Цель 3.2. Создание на базе Россошанского района центра развития юга Воронежской области</t>
  </si>
  <si>
    <t>Стратегическая цель 3.2.:Создание на базе Россошанского района центра развития юга Воронежской области</t>
  </si>
  <si>
    <t>Показатель 3.2.1. Обеспеченность бюджета муниципального образования налоговыми и неналоговыми доходами в расчете на 10000 рублей доходов местного бюджета (без учета безвозмездных поступлений, имеющих целевой характер)</t>
  </si>
  <si>
    <t>Снижение оборота субъектов МСП произошло из-за пандемии коронавируса и связанных с ней ограничений, многие предприятия приостановили производство, многие работали не в полной мере, а так же в этот период снизился покупательский спрос, что так же  повлияло на оборот субъектов малого и среднего предпринимательства.</t>
  </si>
  <si>
    <t xml:space="preserve">По оценкам ГКУ ВО Центр  занятости населения г. Россоши, до 70% граждан, зарегистрированных на территории нашего района в качестве безработных, составили россошанцы которые были уволены с работы и вернулись в район из других регионов России. </t>
  </si>
  <si>
    <t>В 2020 году принято  11 врачей, уволено-16, в том числе 10- пенсионного возраста, 1- умер,3- переехали в другой город, 1- ушла в отпуск по уходу за ребенком, 2- перешли в частные структуры.</t>
  </si>
  <si>
    <t>Недостаточная обеспеченность собственными ресурсами, высокий уровень закредитованности бюджета,зависимость от федерального и областного финанасирования.</t>
  </si>
  <si>
    <t xml:space="preserve">Распространение новой коронавирусной инфекции повлияло на снижение числа субъектов МСП </t>
  </si>
  <si>
    <t xml:space="preserve">Распространение новой коронавирусной инфекции повлияло на снижение оборота субъектов МСП </t>
  </si>
  <si>
    <t>Распространение новой коронавирусной инфекции повлияло на рост безработицы</t>
  </si>
  <si>
    <t>Распространение новой коронавирусной инфекции на снижение  налоговых и неналоговых доходов</t>
  </si>
  <si>
    <t>В рамках национального проекта "Демография"разработана ПСД и установлена многофункциональная спортивная площадка по адресу г. Россошь, переулок Школьный.</t>
  </si>
  <si>
    <t>Проведены ремонтные работы в 7 сельских учреждениях культуры на общую сумму 2327,82 тысяч рублей.Укреплена материально-техническая база театра "РАМС"</t>
  </si>
  <si>
    <t xml:space="preserve"> Выполнены запланированные проектные работы на строительство: водозабора в районе ст. Кокаревка Россошанского района; распределительных сетей водоотведения  и водоснабжения для жилой застройки в восточной части  г. Россошь Воронежской области; газораспределительных сетей для газоснабжения жилой  застройки западной части города Россошь. Актуализирована документация на реконструкцию водовода от насосной станции второго подъёма до ул. Ростовское шоссе в г. Россошь.</t>
  </si>
  <si>
    <t xml:space="preserve">В рамках реализации государственной программы Воронежской области «Развитие транспортной системы» отремонтировано и приведено в нормативное состояние 10 км дорог, в т.ч. в сельских поселениях 4,6  км. </t>
  </si>
  <si>
    <t xml:space="preserve">По программе поэтапного подключения СЗО (социально значимые объекты)  к высокоскоростному интернету в сельских поселениях района подключены четыре сельские администрации, десять ФАПов, семь школ. По программе УЦН (устранение цифрового неравенства)  проведены волоконно-оптические линии  и установлены точки доступа общего пользования в восьми населенных пунктах Россошанского района (с. Анцелович, с. Екатериновка, с. Шрамовка, с. Еленовка, с. Первомайское, с. Ивановка, с. Н. Карабут, х.  Новопостояловка). 
В рамках реализации проекта «Развитие услуг связи в труднодоступных населённых пунктах Воронежской области»  установлены три базовых станций сотовой связи в с. Первомайское, с. Еленовка и х. Голубая Криница. 
</t>
  </si>
  <si>
    <t>Распространение новой коронавирусной инфекции привело к снижению туристского потока</t>
  </si>
  <si>
    <t>Снижение объема въездного туристского потока  произошло из-за сложившейся ситуации в условиях пандемии и обусловленными ограничительными мерами</t>
  </si>
  <si>
    <t>Снижение числа субъектов МСП произошло из-за сложившейся ситуации в условиях пандемии  и обусловленными ограничительными мерами</t>
  </si>
  <si>
    <t xml:space="preserve">По оценке ГКУ ВО Центр  занятости населения г. Россоши, до 70% граждан, зарегистрированных на территории нашего района в качестве безработных, составили россошанцы, которые были уволены с работы и вернулись в район из других регионов России из-за пандемии. </t>
  </si>
  <si>
    <t xml:space="preserve">Начато строительство врачебной амбулатории с жильем для врача в с. Поповка. Построены и сданы в эксплуатацию  модульные ФАПы в с. Анцелович, х.Кокаревка, пос. с-за Россошанский.
В рамках борьбы с коронавирусной инфекцией получено диагностическое и лечебное оборудование, в т.ч. новый рентгеновский компьютерный томограф. Для развития первичной медико-санитарной помощи получены 4 передвижных мобильных комплекса: флюорограф, маммограф, мобильный ФАП, стоматологический кабинет.
Проводится целевая подготовка молодых специалистов.             </t>
  </si>
  <si>
    <t xml:space="preserve">                                                                                      
 Реализация  инвестиционного проекта «Приобретение высокотехнологического оборудования для расширения производства и повышения конкурентоспособности» ООО «Дельта-пак».                                                                                                       АО «Минудобрения» вложено в реконструкцию производства азотной кислоты около 650 млн рублей.
ООО «Россошанский экопластик» приобретена производственная линия марки JET-RP-600 для выпуска полотна Мельтблаун (Meltblown) стоимостью 11 млн рублей.                     
Во всех хозяйствах  района  осуществлена модернизация и обновление техники для производства сельскохозяйственной продукции, реконструкция зерносклада в СХА "Цапково".  Для наращивания объема производства молока и восполнения оборота стада в ООО «Агрофирма Калитва» были закуплены 276 голов племенных нетелей Голштинской породы черно-пестрой масти и 220 нетелей Швицкой породы. В АО «Луч» также было завезено 200 голов нетелей, купленных в племенном хозяйстве Белгородской области. </t>
  </si>
  <si>
    <t xml:space="preserve">Установлен 91 светильник, что позволило увеличить долю протяженности освещенных частей улиц в общей протяженности до 91%.   
В рамках государственной программы Воронежской области «Развитие транспортной системы» закуплен автобус марки ПАЗ для осуществления   пассажирских перевозок  на пригородных маршрутах.
</t>
  </si>
  <si>
    <t>Актуализирована Схема размещения рекламных конструкций. В поселениях района  ведется актуализация документов территориального планирования, в 7 поселениях утверждены  Правила землепользования и застройки с координированием границ территориальных зон, в  4 поселениях ведутся работы по внесению изменений в Генеральные планы.                                                                                                            Гражданам льготных категорий предоставлено 27 земельных участков.  
Улучшила жилищные условий граждан, проживающих в сельской местности, 1 семья. Реализован муниципальный проект «Жильё молодым», 7 семей из числа нуждающихся в жилых помещениях обеспечены жильем.                                                                                                                          Введено в эксплуатацию 21,02 тыс.кв.м жилья.                                                                 Проведен капитальный ремонт внутридомовых инженерных сетей в 5 многоквартирных домах.</t>
  </si>
  <si>
    <t xml:space="preserve">На территории района было оборудовано 190 контейнерных площадки, общее количество установленных контейнеров для накопления ТКО - 813 шт.                                   Проведены 5 экологических акций. Осуществлен контроль в местах несанкционированных свалок мусора. Проводились рейдовые мероприятия совместно с контрольно - надзорными органами по выявлению нарушений в области охраны окружающей среды.                                                                                                    Выполнено благоустройство 4 дворовых территорий многоквартирных домов в г.Россошь.
Выполнено благоустройство сквера по ул. Белинского, 27,  г. Россошь.
Разработана эскиз – идея обустройства сквера по ул. Алексеева, 25/2,  
г. Россошь.Разработана ПСД на обустройство пешеходной зоны по ул. Пролетарская, г. Россошь. 
</t>
  </si>
  <si>
    <t>В Россошанском муниципальном районе за 2020 год зафиксировали свой статус 851 самозанятых граждан.                                                                                                                                              ТОС  Россошанского района  по результатам областного конкурса на предоставление грантовой поддержки реализовали 12 проектов. Силами ТОС проведено 25 культурно-досуговых и общественно-значимых мероприятий,  региональный фестиваль органов ТОС, конкурс среди председателей ТОС. В ходе реализации мунципального проекта «Развитие и совершенствование системы территориального общественного самоуправления Россошанского района на 2020 год «Вместе сможем!» по состоянию на 31.12.2020 г. обустроено 27 территорий общего пользования (15 в 2019 году и 12 в 2020 году).                                                                     В течение года реализовались   5   социальных проектов  на конкурсной основе, 4 из которых завершены до конца 2020 года.</t>
  </si>
  <si>
    <t xml:space="preserve"> В рамках государственной программы Воронежской области «Охрана окружающей среды и природные ресурсы»  начато проектирование объекта «Строительство полигона ТКО на территории Россошанского муниципального района Воронежской области».   Актуализирован реестр инвестиционно-привлекательных земельных участков.   Введены в эксплуатацию  зерносушильные комплексы в Алейниковском и Криничанском сельских поселениях</t>
  </si>
  <si>
    <t xml:space="preserve">ОТЧЕТ о ходе исполнения Плана мероприятий по реализации стратегии социально-экономического развития муниципальных образований (городского округа) Воронежской области
  за 2020 год 
</t>
  </si>
  <si>
    <r>
      <t xml:space="preserve">1.      </t>
    </r>
    <r>
      <rPr>
        <b/>
        <i/>
        <sz val="16"/>
        <rFont val="Times New Roman"/>
        <family val="1"/>
        <charset val="204"/>
      </rPr>
      <t xml:space="preserve">Оценка степени достижения стратегических целей социально-экономического развития муниципального района </t>
    </r>
  </si>
  <si>
    <r>
      <t xml:space="preserve"> Реализация инвестиционного проекта "Создание питомника по выращиванию саженцев плодовоягодных культур" ООО "Россошанский питомник" (организация отделения декоративных растений).  </t>
    </r>
    <r>
      <rPr>
        <sz val="16"/>
        <color rgb="FFFF0000"/>
        <rFont val="Times New Roman"/>
        <family val="1"/>
        <charset val="204"/>
      </rPr>
      <t xml:space="preserve">                                                                                                                         </t>
    </r>
    <r>
      <rPr>
        <sz val="16"/>
        <rFont val="Times New Roman"/>
        <family val="1"/>
        <charset val="204"/>
      </rPr>
      <t xml:space="preserve">Реализован 2 этап муниципального проекта "Развитие и поддержка субъектов малого и среднего предпринимательства в Россошанском муниципальном районе" (предоставлены гранты начинающим субъектам малого предпринимательства, предоставлены субсидии на компенсацию части затрат субъектов малого и среднего предпринимательства, связанных с уплатой первого взноса (аванса) при заключении договора (договоров) лизинга оборудования, предоставлены субсидии на компенсацию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 . Реализована муниципальная составляющая регионального проекта Воронежской области «Акселерация субъектов малого и среднего предпринимательства» национального проекта «Малое и среднее предпринимательство и поддержка индивидуальной предпринимательской инициативы».Предоставлена поддержка 24 субъектам МСП.
</t>
    </r>
  </si>
  <si>
    <t xml:space="preserve">В рамках регионального проекта "Современная школа" создана «Точка роста» в  МКОУ Лизиновская  СОШ (проведены ремонтные работы в помещениях, приобретено и установлено оборудование).
Реализован региональный проект  «Цифровая образовательная среда» в МБОУ лицей №11 и МКОУ СОШ №9.
В рамках регионального проекта «Успех каждого ребенка» в МБОУ лицей №11 создано 30 новых инфраструктурных мест по двум направленностям дополнительного образования (художественная и техническая) для обучения 105 учащихся. 
Отремонтировано здание МКОУ Морозовская СОШ в рамках программы «Капитальный ремонт объектов в рамках реализации областной адресной программы капитального ремонта».
В рамках регионального проекта «Успех каждого ребенка» в  здании детского технопарка  «Кванториум»  выполнены работы по облицовке фасада здания, устройству кровли здания и кондиционирования.
В рамках государственной  программы Воронежской области «50х50» проведена частичная замена оконных блоков - МБОУ лицей №11,МКОУ СОШ№9, МБОУ СОШ№10, МБОУ лицей №4, МКОУ Александровская СОШ, МКОУ Жилинская СОШ, МКДОУ ЦРР - детский сад №5 и №21. 
В течение летней оздоровительной кампании в связи с  создавшейся санитарно-эпидемиологической ситуацией в условиях распространения коронавирусной инфекции с соблюдением необходимых требований Управления Роспотребнадзора  проведено  18 лагерей дневного пребывания- 856 детей, 1 смена в ДОЛ «Берёзка» - 95 детей. </t>
  </si>
  <si>
    <t>Проведение брендовых мероприятий, фестевалей. Проведены работы по проекту " Коялов бор".  Реализован проект "Вместе к Победе". Организован инфотур для представителей туристического бизнеса Воронежской области. Проведены съемки  4 видеофильмов.</t>
  </si>
  <si>
    <t xml:space="preserve">                                              Причиной невыполнения плановых показателей по производству молока  являются сокращение поголовья КРС в ряде хозяйств.</t>
  </si>
  <si>
    <t xml:space="preserve">                                                                                       Цель 2.1. Создание на территории района высокотехнологичных предприятий, обеспечивающих диверсификацию экономики района </t>
  </si>
  <si>
    <t xml:space="preserve">                                                                                                                                                            Реализация  инвестиционного проекта «Приобретение высокотехнологического оборудования для расширения производства и повышения конкурентоспособности» ООО «Дельта-пак».                                                                                                       АО «Минудобрения» вложено в реконструкцию производства азотной кислоты около 650 млн рублей.
ООО «Россошанский экопластик» приобретена производственная линия марки JET-RP-600 для выпуска полотна Мельтблаун (Meltblown) стоимостью 11 млн рублей.                     
Во всех хозяйствах  района  осуществлена модернизация и обновление техники для производства сельскохозяйственной продукции, реконструкция зерносклада в СХА "Цапково".  Для наращивания объема производства молока и восполнения оборота стада в ООО «Агрофирма Калитва» были закуплены 276 голов племенных нетелей Голштинской породы черно-пестрой масти и 220 нетелей Швицкой породы. В АО «Луч» также было завезено 200 голов нетелей, купленных в племенном хозяйстве Белгородской области. </t>
  </si>
</sst>
</file>

<file path=xl/styles.xml><?xml version="1.0" encoding="utf-8"?>
<styleSheet xmlns="http://schemas.openxmlformats.org/spreadsheetml/2006/main">
  <numFmts count="1">
    <numFmt numFmtId="164" formatCode="0.0"/>
  </numFmts>
  <fonts count="44">
    <font>
      <sz val="11"/>
      <color theme="1"/>
      <name val="Calibri"/>
      <family val="2"/>
      <scheme val="minor"/>
    </font>
    <font>
      <b/>
      <sz val="18"/>
      <color rgb="FF000000"/>
      <name val="Times New Roman"/>
      <family val="1"/>
      <charset val="204"/>
    </font>
    <font>
      <sz val="7"/>
      <color theme="1"/>
      <name val="Times New Roman"/>
      <family val="1"/>
      <charset val="204"/>
    </font>
    <font>
      <b/>
      <sz val="11"/>
      <color theme="1"/>
      <name val="Times New Roman"/>
      <family val="1"/>
      <charset val="204"/>
    </font>
    <font>
      <sz val="11"/>
      <color theme="1"/>
      <name val="Times New Roman"/>
      <family val="1"/>
      <charset val="204"/>
    </font>
    <font>
      <sz val="11"/>
      <color rgb="FF000000"/>
      <name val="Times New Roman"/>
      <family val="1"/>
      <charset val="204"/>
    </font>
    <font>
      <sz val="12"/>
      <color theme="1"/>
      <name val="Times New Roman"/>
      <family val="1"/>
      <charset val="204"/>
    </font>
    <font>
      <b/>
      <i/>
      <sz val="12"/>
      <color theme="1"/>
      <name val="Times New Roman"/>
      <family val="1"/>
      <charset val="204"/>
    </font>
    <font>
      <b/>
      <i/>
      <sz val="12"/>
      <color rgb="FF000000"/>
      <name val="Times New Roman"/>
      <family val="1"/>
      <charset val="204"/>
    </font>
    <font>
      <b/>
      <sz val="14"/>
      <color rgb="FF000000"/>
      <name val="Times New Roman"/>
      <family val="1"/>
      <charset val="204"/>
    </font>
    <font>
      <sz val="10"/>
      <color theme="1"/>
      <name val="Times New Roman"/>
      <family val="1"/>
      <charset val="204"/>
    </font>
    <font>
      <b/>
      <i/>
      <u/>
      <sz val="11"/>
      <color theme="1"/>
      <name val="Calibri"/>
      <family val="2"/>
      <charset val="204"/>
      <scheme val="minor"/>
    </font>
    <font>
      <b/>
      <sz val="11"/>
      <color theme="1"/>
      <name val="Calibri"/>
      <family val="2"/>
      <charset val="204"/>
      <scheme val="minor"/>
    </font>
    <font>
      <b/>
      <sz val="18"/>
      <color rgb="FFFF0000"/>
      <name val="Times New Roman"/>
      <family val="1"/>
      <charset val="204"/>
    </font>
    <font>
      <b/>
      <sz val="11"/>
      <color rgb="FFFF0000"/>
      <name val="Times New Roman"/>
      <family val="1"/>
      <charset val="204"/>
    </font>
    <font>
      <sz val="11"/>
      <color rgb="FFFF0000"/>
      <name val="Times New Roman"/>
      <family val="1"/>
      <charset val="204"/>
    </font>
    <font>
      <sz val="10"/>
      <color rgb="FFFF0000"/>
      <name val="Times New Roman"/>
      <family val="1"/>
      <charset val="204"/>
    </font>
    <font>
      <sz val="11"/>
      <color rgb="FF0070C0"/>
      <name val="Times New Roman"/>
      <family val="1"/>
      <charset val="204"/>
    </font>
    <font>
      <i/>
      <sz val="11"/>
      <color theme="1"/>
      <name val="Calibri"/>
      <family val="2"/>
      <scheme val="minor"/>
    </font>
    <font>
      <i/>
      <sz val="10"/>
      <name val="Times New Roman"/>
      <family val="1"/>
      <charset val="204"/>
    </font>
    <font>
      <i/>
      <sz val="11"/>
      <name val="Calibri"/>
      <family val="2"/>
      <scheme val="minor"/>
    </font>
    <font>
      <i/>
      <sz val="11"/>
      <name val="Times New Roman"/>
      <family val="1"/>
      <charset val="204"/>
    </font>
    <font>
      <i/>
      <sz val="18"/>
      <name val="Times New Roman"/>
      <family val="1"/>
      <charset val="204"/>
    </font>
    <font>
      <i/>
      <sz val="16"/>
      <name val="Times New Roman"/>
      <family val="1"/>
      <charset val="204"/>
    </font>
    <font>
      <b/>
      <i/>
      <sz val="16"/>
      <name val="Times New Roman"/>
      <family val="1"/>
      <charset val="204"/>
    </font>
    <font>
      <sz val="11"/>
      <color rgb="FF7030A0"/>
      <name val="Times New Roman"/>
      <family val="1"/>
      <charset val="204"/>
    </font>
    <font>
      <sz val="11"/>
      <color rgb="FF00B050"/>
      <name val="Times New Roman"/>
      <family val="1"/>
      <charset val="204"/>
    </font>
    <font>
      <sz val="11"/>
      <color theme="5" tint="-0.499984740745262"/>
      <name val="Times New Roman"/>
      <family val="1"/>
      <charset val="204"/>
    </font>
    <font>
      <sz val="11"/>
      <name val="Times New Roman"/>
      <family val="1"/>
      <charset val="204"/>
    </font>
    <font>
      <sz val="11"/>
      <color rgb="FF00B0F0"/>
      <name val="Times New Roman"/>
      <family val="1"/>
      <charset val="204"/>
    </font>
    <font>
      <b/>
      <sz val="11"/>
      <color rgb="FF00B0F0"/>
      <name val="Times New Roman"/>
      <family val="1"/>
      <charset val="204"/>
    </font>
    <font>
      <sz val="11"/>
      <color theme="3" tint="0.39997558519241921"/>
      <name val="Times New Roman"/>
      <family val="1"/>
      <charset val="204"/>
    </font>
    <font>
      <i/>
      <sz val="14"/>
      <name val="Calibri"/>
      <family val="2"/>
      <scheme val="minor"/>
    </font>
    <font>
      <sz val="14"/>
      <name val="Times New Roman"/>
      <family val="1"/>
      <charset val="204"/>
    </font>
    <font>
      <i/>
      <sz val="14"/>
      <name val="Times New Roman"/>
      <family val="1"/>
      <charset val="204"/>
    </font>
    <font>
      <b/>
      <sz val="18"/>
      <name val="Times New Roman"/>
      <family val="1"/>
      <charset val="204"/>
    </font>
    <font>
      <sz val="11"/>
      <name val="Calibri"/>
      <family val="2"/>
      <scheme val="minor"/>
    </font>
    <font>
      <sz val="12"/>
      <name val="Times New Roman"/>
      <family val="1"/>
      <charset val="204"/>
    </font>
    <font>
      <b/>
      <sz val="16"/>
      <name val="Times New Roman"/>
      <family val="1"/>
      <charset val="204"/>
    </font>
    <font>
      <b/>
      <sz val="20"/>
      <name val="Times New Roman"/>
      <family val="1"/>
      <charset val="204"/>
    </font>
    <font>
      <sz val="16"/>
      <name val="Times New Roman"/>
      <family val="1"/>
      <charset val="204"/>
    </font>
    <font>
      <i/>
      <sz val="16"/>
      <name val="Calibri"/>
      <family val="2"/>
      <scheme val="minor"/>
    </font>
    <font>
      <sz val="16"/>
      <name val="Calibri"/>
      <family val="2"/>
      <scheme val="minor"/>
    </font>
    <font>
      <sz val="16"/>
      <color rgb="FFFF0000"/>
      <name val="Times New Roman"/>
      <family val="1"/>
      <charset val="204"/>
    </font>
  </fonts>
  <fills count="10">
    <fill>
      <patternFill patternType="none"/>
    </fill>
    <fill>
      <patternFill patternType="gray125"/>
    </fill>
    <fill>
      <patternFill patternType="solid">
        <fgColor rgb="FFF7CAAC"/>
        <bgColor indexed="64"/>
      </patternFill>
    </fill>
    <fill>
      <patternFill patternType="solid">
        <fgColor rgb="FFC5E0B3"/>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332">
    <xf numFmtId="0" fontId="0" fillId="0" borderId="0" xfId="0"/>
    <xf numFmtId="0" fontId="4" fillId="0" borderId="10" xfId="0" applyFont="1" applyBorder="1" applyAlignment="1">
      <alignment horizontal="justify" vertical="center" wrapText="1"/>
    </xf>
    <xf numFmtId="0" fontId="4" fillId="0" borderId="14" xfId="0" applyFont="1" applyBorder="1" applyAlignment="1">
      <alignment vertical="center" wrapText="1"/>
    </xf>
    <xf numFmtId="0" fontId="4" fillId="0" borderId="16" xfId="0" applyFont="1" applyBorder="1" applyAlignment="1">
      <alignment vertical="center" wrapText="1"/>
    </xf>
    <xf numFmtId="0" fontId="4" fillId="0" borderId="24" xfId="0" applyFont="1" applyBorder="1" applyAlignment="1">
      <alignment horizontal="left" vertical="center" wrapText="1"/>
    </xf>
    <xf numFmtId="0" fontId="4" fillId="0" borderId="26" xfId="0" applyFont="1" applyBorder="1" applyAlignment="1">
      <alignment vertical="center" wrapText="1"/>
    </xf>
    <xf numFmtId="0" fontId="4" fillId="0" borderId="15"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9" xfId="0" applyFont="1" applyBorder="1" applyAlignment="1">
      <alignment vertical="center" wrapText="1"/>
    </xf>
    <xf numFmtId="0" fontId="6" fillId="3" borderId="1" xfId="0" applyFont="1" applyFill="1" applyBorder="1" applyAlignment="1">
      <alignment horizontal="center" vertical="center" wrapText="1"/>
    </xf>
    <xf numFmtId="0" fontId="4" fillId="0" borderId="22" xfId="0" applyFont="1" applyBorder="1" applyAlignment="1">
      <alignment vertical="center" wrapText="1"/>
    </xf>
    <xf numFmtId="0" fontId="0" fillId="0" borderId="0" xfId="0" applyAlignment="1">
      <alignment wrapText="1"/>
    </xf>
    <xf numFmtId="0" fontId="4" fillId="0" borderId="0" xfId="0" applyFont="1" applyBorder="1" applyAlignment="1">
      <alignment horizontal="justify" vertical="center" wrapText="1"/>
    </xf>
    <xf numFmtId="0" fontId="4" fillId="0" borderId="14"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4" xfId="0" applyFont="1" applyBorder="1" applyAlignment="1">
      <alignment horizontal="left" vertical="center" wrapText="1"/>
    </xf>
    <xf numFmtId="0" fontId="15" fillId="0" borderId="14" xfId="0" applyFont="1" applyBorder="1" applyAlignment="1">
      <alignment horizontal="center" vertical="center" wrapText="1"/>
    </xf>
    <xf numFmtId="0" fontId="4" fillId="5" borderId="15" xfId="0" applyFont="1" applyFill="1" applyBorder="1" applyAlignment="1">
      <alignment horizontal="center" vertical="center" wrapText="1"/>
    </xf>
    <xf numFmtId="0" fontId="15" fillId="0" borderId="24" xfId="0" applyFont="1" applyBorder="1" applyAlignment="1">
      <alignment horizontal="center" vertical="center" wrapText="1"/>
    </xf>
    <xf numFmtId="0" fontId="4" fillId="5" borderId="35"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5" borderId="31" xfId="0" applyFont="1" applyFill="1" applyBorder="1" applyAlignment="1">
      <alignment horizontal="center" vertical="center" wrapText="1"/>
    </xf>
    <xf numFmtId="0" fontId="3" fillId="0" borderId="17" xfId="0" applyFont="1" applyBorder="1" applyAlignment="1">
      <alignment vertical="center" wrapText="1"/>
    </xf>
    <xf numFmtId="0" fontId="3" fillId="0" borderId="34" xfId="0" applyFont="1" applyBorder="1" applyAlignment="1">
      <alignment vertical="center" wrapText="1"/>
    </xf>
    <xf numFmtId="0" fontId="4" fillId="0" borderId="39" xfId="0" applyFont="1" applyBorder="1" applyAlignment="1">
      <alignment vertical="center" wrapText="1"/>
    </xf>
    <xf numFmtId="0" fontId="12" fillId="0" borderId="0" xfId="0" applyFont="1"/>
    <xf numFmtId="0" fontId="18" fillId="0" borderId="0" xfId="0" applyFont="1"/>
    <xf numFmtId="0" fontId="19" fillId="0" borderId="14" xfId="0" applyFont="1" applyBorder="1" applyAlignment="1">
      <alignment horizontal="centerContinuous" vertical="center" wrapText="1"/>
    </xf>
    <xf numFmtId="0" fontId="20" fillId="0" borderId="0" xfId="0" applyFont="1"/>
    <xf numFmtId="0" fontId="21" fillId="0" borderId="14" xfId="0" applyFont="1" applyBorder="1" applyAlignment="1">
      <alignment horizontal="left" wrapText="1"/>
    </xf>
    <xf numFmtId="0" fontId="19" fillId="0" borderId="14" xfId="0" applyFont="1" applyBorder="1" applyAlignment="1">
      <alignment horizontal="left" vertical="center"/>
    </xf>
    <xf numFmtId="0" fontId="19" fillId="0" borderId="14" xfId="0" applyFont="1" applyBorder="1" applyAlignment="1">
      <alignment vertical="center" wrapText="1"/>
    </xf>
    <xf numFmtId="0" fontId="19" fillId="0" borderId="14" xfId="0" applyFont="1" applyBorder="1" applyAlignment="1">
      <alignment vertical="center"/>
    </xf>
    <xf numFmtId="0" fontId="21" fillId="8" borderId="14" xfId="0" applyFont="1" applyFill="1" applyBorder="1" applyAlignment="1">
      <alignment horizontal="left" wrapText="1"/>
    </xf>
    <xf numFmtId="0" fontId="21" fillId="0" borderId="14" xfId="0" applyFont="1" applyBorder="1" applyAlignment="1">
      <alignment horizontal="left" vertical="center" wrapText="1"/>
    </xf>
    <xf numFmtId="0" fontId="21" fillId="0" borderId="17" xfId="0" applyFont="1" applyBorder="1" applyAlignment="1">
      <alignment horizontal="left" vertical="center" wrapText="1"/>
    </xf>
    <xf numFmtId="0" fontId="19" fillId="0" borderId="14" xfId="0" applyFont="1" applyFill="1" applyBorder="1" applyAlignment="1">
      <alignment vertical="center"/>
    </xf>
    <xf numFmtId="0" fontId="19" fillId="0" borderId="14" xfId="0" applyFont="1" applyBorder="1"/>
    <xf numFmtId="0" fontId="22" fillId="0" borderId="14" xfId="0" applyFont="1" applyBorder="1" applyAlignment="1">
      <alignment horizontal="centerContinuous" vertical="center" wrapText="1"/>
    </xf>
    <xf numFmtId="0" fontId="19" fillId="8" borderId="14" xfId="0" applyFont="1" applyFill="1" applyBorder="1" applyAlignment="1">
      <alignment vertical="center" wrapText="1"/>
    </xf>
    <xf numFmtId="0" fontId="23" fillId="0" borderId="14" xfId="0" applyFont="1" applyBorder="1" applyAlignment="1">
      <alignment horizontal="centerContinuous" vertical="center" wrapText="1"/>
    </xf>
    <xf numFmtId="0" fontId="24" fillId="0" borderId="14" xfId="0" applyFont="1" applyBorder="1" applyAlignment="1">
      <alignment horizontal="centerContinuous" vertical="center" wrapText="1"/>
    </xf>
    <xf numFmtId="0" fontId="4" fillId="0" borderId="14" xfId="0" applyFont="1" applyBorder="1" applyAlignment="1">
      <alignment horizontal="center" vertical="center" wrapText="1"/>
    </xf>
    <xf numFmtId="0" fontId="4" fillId="0" borderId="14" xfId="0" applyFont="1" applyBorder="1" applyAlignment="1">
      <alignment horizontal="left" vertical="center" wrapText="1"/>
    </xf>
    <xf numFmtId="0" fontId="25" fillId="0" borderId="14" xfId="0" applyFont="1" applyBorder="1" applyAlignment="1">
      <alignment horizontal="center" vertical="center" wrapText="1"/>
    </xf>
    <xf numFmtId="0" fontId="25" fillId="0" borderId="24" xfId="0" applyFont="1" applyBorder="1" applyAlignment="1">
      <alignment horizontal="center" vertical="center" wrapText="1"/>
    </xf>
    <xf numFmtId="164" fontId="26" fillId="0" borderId="14" xfId="0" applyNumberFormat="1" applyFont="1" applyBorder="1" applyAlignment="1">
      <alignment horizontal="center" vertical="center" wrapText="1"/>
    </xf>
    <xf numFmtId="0" fontId="4" fillId="7" borderId="25" xfId="0" applyFont="1" applyFill="1" applyBorder="1" applyAlignment="1">
      <alignment horizontal="center" vertical="center" wrapText="1"/>
    </xf>
    <xf numFmtId="164" fontId="4" fillId="0" borderId="14" xfId="0" applyNumberFormat="1" applyFont="1" applyBorder="1" applyAlignment="1">
      <alignment horizontal="center" vertical="center" wrapText="1"/>
    </xf>
    <xf numFmtId="164" fontId="4" fillId="0" borderId="15" xfId="0" applyNumberFormat="1" applyFont="1" applyBorder="1" applyAlignment="1">
      <alignment horizontal="center" vertical="center" wrapText="1"/>
    </xf>
    <xf numFmtId="0" fontId="27" fillId="0" borderId="14" xfId="0" applyFont="1" applyBorder="1" applyAlignment="1">
      <alignment horizontal="center" vertical="center" wrapText="1"/>
    </xf>
    <xf numFmtId="0" fontId="27" fillId="7" borderId="22" xfId="0" applyFont="1" applyFill="1" applyBorder="1" applyAlignment="1">
      <alignment vertical="center" wrapText="1"/>
    </xf>
    <xf numFmtId="0" fontId="27" fillId="0" borderId="24" xfId="0" applyFont="1" applyBorder="1" applyAlignment="1">
      <alignment horizontal="center" vertical="center" wrapText="1"/>
    </xf>
    <xf numFmtId="0" fontId="17" fillId="8" borderId="14" xfId="0" applyFont="1" applyFill="1" applyBorder="1" applyAlignment="1">
      <alignment horizontal="center" vertical="center" wrapText="1"/>
    </xf>
    <xf numFmtId="0" fontId="17" fillId="8" borderId="14" xfId="0" applyFont="1" applyFill="1" applyBorder="1" applyAlignment="1">
      <alignment vertical="center" wrapText="1"/>
    </xf>
    <xf numFmtId="0" fontId="4" fillId="9" borderId="14" xfId="0" applyFont="1" applyFill="1" applyBorder="1" applyAlignment="1">
      <alignment horizontal="center" vertical="center" wrapText="1"/>
    </xf>
    <xf numFmtId="0" fontId="19" fillId="9" borderId="14" xfId="0" applyFont="1" applyFill="1" applyBorder="1" applyAlignment="1">
      <alignment horizontal="centerContinuous" vertical="center" wrapText="1"/>
    </xf>
    <xf numFmtId="0" fontId="28" fillId="8" borderId="14" xfId="0" applyFont="1" applyFill="1" applyBorder="1" applyAlignment="1">
      <alignment horizontal="left" vertical="center" wrapText="1"/>
    </xf>
    <xf numFmtId="0" fontId="28" fillId="0" borderId="24" xfId="0" applyFont="1" applyBorder="1" applyAlignment="1">
      <alignment horizontal="center" vertical="center" wrapText="1"/>
    </xf>
    <xf numFmtId="0" fontId="3" fillId="9" borderId="17" xfId="0" applyFont="1" applyFill="1" applyBorder="1" applyAlignment="1">
      <alignment vertical="center" wrapText="1"/>
    </xf>
    <xf numFmtId="0" fontId="30" fillId="0" borderId="17" xfId="0" applyFont="1" applyBorder="1" applyAlignment="1">
      <alignment vertical="center" wrapText="1"/>
    </xf>
    <xf numFmtId="0" fontId="31" fillId="0" borderId="14" xfId="0" applyFont="1" applyBorder="1" applyAlignment="1">
      <alignment horizontal="center" vertical="center" wrapText="1"/>
    </xf>
    <xf numFmtId="0" fontId="29" fillId="0" borderId="22" xfId="0" applyFont="1" applyBorder="1" applyAlignment="1">
      <alignment vertical="center" wrapText="1"/>
    </xf>
    <xf numFmtId="0" fontId="31" fillId="0" borderId="14" xfId="0" applyFont="1" applyBorder="1" applyAlignment="1">
      <alignment vertical="center" wrapText="1"/>
    </xf>
    <xf numFmtId="0" fontId="4" fillId="9" borderId="24" xfId="0" applyFont="1" applyFill="1" applyBorder="1" applyAlignment="1">
      <alignment horizontal="center" vertical="center" wrapText="1"/>
    </xf>
    <xf numFmtId="0" fontId="34" fillId="0" borderId="14" xfId="0" applyFont="1" applyBorder="1" applyAlignment="1">
      <alignment horizontal="centerContinuous" vertical="center" wrapText="1"/>
    </xf>
    <xf numFmtId="0" fontId="32" fillId="0" borderId="0" xfId="0" applyFont="1"/>
    <xf numFmtId="0" fontId="36" fillId="0" borderId="0" xfId="0" applyFont="1"/>
    <xf numFmtId="0" fontId="36" fillId="0" borderId="0" xfId="0" applyFont="1" applyAlignment="1">
      <alignment wrapText="1"/>
    </xf>
    <xf numFmtId="0" fontId="33" fillId="8" borderId="22" xfId="0" applyFont="1" applyFill="1" applyBorder="1" applyAlignment="1">
      <alignment horizontal="center" vertical="center" wrapText="1"/>
    </xf>
    <xf numFmtId="0" fontId="33" fillId="5" borderId="15" xfId="0" applyFont="1" applyFill="1" applyBorder="1" applyAlignment="1">
      <alignment horizontal="center" vertical="center" wrapText="1"/>
    </xf>
    <xf numFmtId="0" fontId="37" fillId="5" borderId="35" xfId="0" applyFont="1" applyFill="1" applyBorder="1" applyAlignment="1">
      <alignment horizontal="center" vertical="center" wrapText="1"/>
    </xf>
    <xf numFmtId="0" fontId="37" fillId="5" borderId="30" xfId="0" applyFont="1" applyFill="1" applyBorder="1" applyAlignment="1">
      <alignment horizontal="center" vertical="center" wrapText="1"/>
    </xf>
    <xf numFmtId="0" fontId="37" fillId="5" borderId="31" xfId="0" applyFont="1" applyFill="1" applyBorder="1" applyAlignment="1">
      <alignment horizontal="center" vertical="center" wrapText="1"/>
    </xf>
    <xf numFmtId="0" fontId="41" fillId="0" borderId="0" xfId="0" applyFont="1"/>
    <xf numFmtId="0" fontId="42" fillId="0" borderId="0" xfId="0" applyFont="1"/>
    <xf numFmtId="0" fontId="40" fillId="0" borderId="14" xfId="0" applyFont="1" applyBorder="1" applyAlignment="1">
      <alignment horizontal="left" vertical="center" wrapText="1"/>
    </xf>
    <xf numFmtId="0" fontId="40" fillId="0" borderId="14" xfId="0" applyFont="1" applyBorder="1" applyAlignment="1">
      <alignment horizontal="center" vertical="center" wrapText="1"/>
    </xf>
    <xf numFmtId="0" fontId="38" fillId="0" borderId="14" xfId="0" applyFont="1" applyBorder="1" applyAlignment="1">
      <alignment horizontal="center" vertical="center" wrapText="1"/>
    </xf>
    <xf numFmtId="164" fontId="40" fillId="0" borderId="14" xfId="0" applyNumberFormat="1" applyFont="1" applyBorder="1" applyAlignment="1">
      <alignment horizontal="center" vertical="center" wrapText="1"/>
    </xf>
    <xf numFmtId="0" fontId="40" fillId="0" borderId="22" xfId="0" applyFont="1" applyBorder="1" applyAlignment="1">
      <alignment horizontal="center" vertical="center" wrapText="1"/>
    </xf>
    <xf numFmtId="0" fontId="40" fillId="8" borderId="32" xfId="0" applyFont="1" applyFill="1" applyBorder="1" applyAlignment="1">
      <alignment horizontal="left" vertical="center" wrapText="1"/>
    </xf>
    <xf numFmtId="0" fontId="38" fillId="8" borderId="14" xfId="0" applyFont="1" applyFill="1" applyBorder="1" applyAlignment="1">
      <alignment horizontal="center" vertical="center" wrapText="1"/>
    </xf>
    <xf numFmtId="0" fontId="40" fillId="8" borderId="22" xfId="0" applyFont="1" applyFill="1" applyBorder="1" applyAlignment="1">
      <alignment vertical="center" wrapText="1"/>
    </xf>
    <xf numFmtId="0" fontId="40" fillId="0" borderId="24" xfId="0" applyFont="1" applyBorder="1" applyAlignment="1">
      <alignment horizontal="left" vertical="center" wrapText="1"/>
    </xf>
    <xf numFmtId="0" fontId="40" fillId="0" borderId="24" xfId="0" applyFont="1" applyBorder="1" applyAlignment="1">
      <alignment horizontal="center" vertical="center" wrapText="1"/>
    </xf>
    <xf numFmtId="0" fontId="38" fillId="0" borderId="24" xfId="0" applyFont="1" applyBorder="1" applyAlignment="1">
      <alignment horizontal="center" vertical="center" wrapText="1"/>
    </xf>
    <xf numFmtId="164" fontId="40" fillId="0" borderId="24" xfId="0" applyNumberFormat="1" applyFont="1" applyBorder="1" applyAlignment="1">
      <alignment horizontal="center" vertical="center" wrapText="1"/>
    </xf>
    <xf numFmtId="0" fontId="40" fillId="8" borderId="25" xfId="0" applyFont="1" applyFill="1" applyBorder="1" applyAlignment="1">
      <alignment horizontal="center" vertical="center" wrapText="1"/>
    </xf>
    <xf numFmtId="0" fontId="40" fillId="0" borderId="16" xfId="0" applyFont="1" applyBorder="1" applyAlignment="1">
      <alignment vertical="center" wrapText="1"/>
    </xf>
    <xf numFmtId="164" fontId="38" fillId="0" borderId="14" xfId="0" applyNumberFormat="1" applyFont="1" applyBorder="1" applyAlignment="1">
      <alignment horizontal="center" vertical="center" wrapText="1"/>
    </xf>
    <xf numFmtId="0" fontId="40" fillId="0" borderId="22" xfId="0" applyFont="1" applyBorder="1" applyAlignment="1">
      <alignment vertical="center" wrapText="1"/>
    </xf>
    <xf numFmtId="0" fontId="23" fillId="0" borderId="14" xfId="0" applyFont="1" applyBorder="1" applyAlignment="1">
      <alignment horizontal="left" wrapText="1"/>
    </xf>
    <xf numFmtId="0" fontId="23" fillId="0" borderId="14" xfId="0" applyFont="1" applyBorder="1" applyAlignment="1">
      <alignment horizontal="left" vertical="center"/>
    </xf>
    <xf numFmtId="0" fontId="40" fillId="0" borderId="26" xfId="0" applyFont="1" applyBorder="1" applyAlignment="1">
      <alignment vertical="center" wrapText="1"/>
    </xf>
    <xf numFmtId="164" fontId="38" fillId="0" borderId="15" xfId="0" applyNumberFormat="1" applyFont="1" applyBorder="1" applyAlignment="1">
      <alignment horizontal="center" vertical="center" wrapText="1"/>
    </xf>
    <xf numFmtId="0" fontId="40" fillId="0" borderId="29" xfId="0" applyFont="1" applyBorder="1" applyAlignment="1">
      <alignment vertical="center" wrapText="1"/>
    </xf>
    <xf numFmtId="0" fontId="40" fillId="8" borderId="14" xfId="0" applyFont="1" applyFill="1" applyBorder="1" applyAlignment="1">
      <alignment vertical="center" wrapText="1"/>
    </xf>
    <xf numFmtId="0" fontId="40" fillId="8" borderId="14" xfId="0" applyFont="1" applyFill="1" applyBorder="1" applyAlignment="1">
      <alignment horizontal="center" vertical="center" wrapText="1"/>
    </xf>
    <xf numFmtId="164" fontId="40" fillId="8" borderId="14" xfId="0" applyNumberFormat="1" applyFont="1" applyFill="1" applyBorder="1" applyAlignment="1">
      <alignment horizontal="center" vertical="center" wrapText="1"/>
    </xf>
    <xf numFmtId="0" fontId="40" fillId="8" borderId="24" xfId="0" applyFont="1" applyFill="1" applyBorder="1" applyAlignment="1">
      <alignment horizontal="center" vertical="center" wrapText="1"/>
    </xf>
    <xf numFmtId="0" fontId="38" fillId="8" borderId="24" xfId="0" applyFont="1" applyFill="1" applyBorder="1" applyAlignment="1">
      <alignment horizontal="center" vertical="center" wrapText="1"/>
    </xf>
    <xf numFmtId="0" fontId="40" fillId="8" borderId="25" xfId="0" applyFont="1" applyFill="1" applyBorder="1" applyAlignment="1">
      <alignment vertical="center" wrapText="1"/>
    </xf>
    <xf numFmtId="0" fontId="23" fillId="0" borderId="14" xfId="0" applyFont="1" applyBorder="1" applyAlignment="1">
      <alignment vertical="center" wrapText="1"/>
    </xf>
    <xf numFmtId="0" fontId="23" fillId="0" borderId="14" xfId="0" applyFont="1" applyBorder="1" applyAlignment="1">
      <alignment vertical="center"/>
    </xf>
    <xf numFmtId="0" fontId="40" fillId="0" borderId="14" xfId="0" applyFont="1" applyBorder="1" applyAlignment="1">
      <alignment vertical="center" wrapText="1"/>
    </xf>
    <xf numFmtId="0" fontId="40" fillId="0" borderId="25" xfId="0" applyFont="1" applyBorder="1" applyAlignment="1">
      <alignment vertical="center" wrapText="1"/>
    </xf>
    <xf numFmtId="0" fontId="23" fillId="8" borderId="14" xfId="0" applyFont="1" applyFill="1" applyBorder="1" applyAlignment="1">
      <alignment horizontal="left" wrapText="1"/>
    </xf>
    <xf numFmtId="0" fontId="23" fillId="8" borderId="14" xfId="0" applyFont="1" applyFill="1" applyBorder="1" applyAlignment="1">
      <alignment vertical="center" wrapText="1"/>
    </xf>
    <xf numFmtId="0" fontId="42" fillId="0" borderId="0" xfId="0" applyFont="1" applyAlignment="1">
      <alignment wrapText="1"/>
    </xf>
    <xf numFmtId="0" fontId="23" fillId="0" borderId="14" xfId="0" applyFont="1" applyBorder="1" applyAlignment="1">
      <alignment horizontal="left" vertical="center" wrapText="1"/>
    </xf>
    <xf numFmtId="0" fontId="38" fillId="0" borderId="17" xfId="0" applyFont="1" applyBorder="1" applyAlignment="1">
      <alignment vertical="center" wrapText="1"/>
    </xf>
    <xf numFmtId="0" fontId="38" fillId="0" borderId="34" xfId="0" applyFont="1" applyBorder="1" applyAlignment="1">
      <alignment vertical="center" wrapText="1"/>
    </xf>
    <xf numFmtId="0" fontId="38" fillId="8" borderId="17" xfId="0" applyFont="1" applyFill="1" applyBorder="1" applyAlignment="1">
      <alignment vertical="center" wrapText="1"/>
    </xf>
    <xf numFmtId="0" fontId="23" fillId="0" borderId="17" xfId="0" applyFont="1" applyBorder="1" applyAlignment="1">
      <alignment horizontal="left" vertical="center" wrapText="1"/>
    </xf>
    <xf numFmtId="0" fontId="23" fillId="0" borderId="14" xfId="0" applyFont="1" applyFill="1" applyBorder="1" applyAlignment="1">
      <alignment vertical="center"/>
    </xf>
    <xf numFmtId="0" fontId="40" fillId="0" borderId="24" xfId="0" applyFont="1" applyBorder="1" applyAlignment="1">
      <alignment vertical="center" wrapText="1"/>
    </xf>
    <xf numFmtId="0" fontId="38" fillId="0" borderId="14" xfId="0" applyFont="1" applyBorder="1" applyAlignment="1">
      <alignment vertical="center" wrapText="1"/>
    </xf>
    <xf numFmtId="0" fontId="23" fillId="0" borderId="14" xfId="0" applyFont="1" applyBorder="1"/>
    <xf numFmtId="0" fontId="40" fillId="0" borderId="15" xfId="0" applyFont="1" applyBorder="1" applyAlignment="1">
      <alignment vertical="center" wrapText="1"/>
    </xf>
    <xf numFmtId="0" fontId="38" fillId="8" borderId="15" xfId="0" applyFont="1" applyFill="1" applyBorder="1" applyAlignment="1">
      <alignment vertical="center" wrapText="1"/>
    </xf>
    <xf numFmtId="0" fontId="40" fillId="0" borderId="39" xfId="0" applyFont="1" applyBorder="1" applyAlignment="1">
      <alignment vertical="center" wrapText="1"/>
    </xf>
    <xf numFmtId="0" fontId="40" fillId="8" borderId="37" xfId="0" applyFont="1" applyFill="1" applyBorder="1" applyAlignment="1">
      <alignment vertical="center" wrapText="1"/>
    </xf>
    <xf numFmtId="0" fontId="40" fillId="8" borderId="36" xfId="0" applyFont="1" applyFill="1" applyBorder="1" applyAlignment="1">
      <alignment horizontal="left" vertical="center" wrapText="1"/>
    </xf>
    <xf numFmtId="164" fontId="38" fillId="0" borderId="24" xfId="0" applyNumberFormat="1" applyFont="1" applyBorder="1" applyAlignment="1">
      <alignment horizontal="center" vertical="center" wrapText="1"/>
    </xf>
    <xf numFmtId="0" fontId="40" fillId="8" borderId="24" xfId="0" applyFont="1" applyFill="1" applyBorder="1" applyAlignment="1">
      <alignment vertical="center" wrapText="1"/>
    </xf>
    <xf numFmtId="164" fontId="40" fillId="8" borderId="24" xfId="0" applyNumberFormat="1" applyFont="1" applyFill="1" applyBorder="1" applyAlignment="1">
      <alignment horizontal="center" vertical="center" wrapText="1"/>
    </xf>
    <xf numFmtId="0" fontId="38" fillId="8" borderId="24" xfId="0" applyFont="1" applyFill="1" applyBorder="1" applyAlignment="1">
      <alignment vertical="center" wrapText="1"/>
    </xf>
    <xf numFmtId="0" fontId="39"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35" fillId="6" borderId="11" xfId="0" applyFont="1" applyFill="1" applyBorder="1" applyAlignment="1">
      <alignment horizontal="center" vertical="center" wrapText="1"/>
    </xf>
    <xf numFmtId="0" fontId="35" fillId="6" borderId="12" xfId="0" applyFont="1" applyFill="1" applyBorder="1" applyAlignment="1">
      <alignment horizontal="center" vertical="center" wrapText="1"/>
    </xf>
    <xf numFmtId="0" fontId="35" fillId="6" borderId="13" xfId="0" applyFont="1" applyFill="1" applyBorder="1" applyAlignment="1">
      <alignment horizontal="center" vertical="center" wrapText="1"/>
    </xf>
    <xf numFmtId="0" fontId="40" fillId="4" borderId="5" xfId="0" applyFont="1" applyFill="1" applyBorder="1" applyAlignment="1">
      <alignment horizontal="center" vertical="center" wrapText="1"/>
    </xf>
    <xf numFmtId="0" fontId="40" fillId="4" borderId="0" xfId="0" applyFont="1" applyFill="1" applyBorder="1" applyAlignment="1">
      <alignment horizontal="center" vertical="center" wrapText="1"/>
    </xf>
    <xf numFmtId="0" fontId="40" fillId="4" borderId="6" xfId="0" applyFont="1" applyFill="1" applyBorder="1" applyAlignment="1">
      <alignment horizontal="center" vertical="center" wrapText="1"/>
    </xf>
    <xf numFmtId="0" fontId="24" fillId="4" borderId="17" xfId="0" applyFont="1" applyFill="1" applyBorder="1" applyAlignment="1">
      <alignment horizontal="center" vertical="center" wrapText="1"/>
    </xf>
    <xf numFmtId="0" fontId="40" fillId="4" borderId="17" xfId="0" applyFont="1" applyFill="1" applyBorder="1" applyAlignment="1">
      <alignment horizontal="center" vertical="center" wrapText="1"/>
    </xf>
    <xf numFmtId="0" fontId="40" fillId="4" borderId="34" xfId="0" applyFont="1" applyFill="1" applyBorder="1" applyAlignment="1">
      <alignment horizontal="center" vertical="center" wrapText="1"/>
    </xf>
    <xf numFmtId="0" fontId="33" fillId="5" borderId="18" xfId="0" applyFont="1" applyFill="1" applyBorder="1" applyAlignment="1">
      <alignment horizontal="center" vertical="center" wrapText="1"/>
    </xf>
    <xf numFmtId="0" fontId="33" fillId="5" borderId="21" xfId="0" applyFont="1" applyFill="1" applyBorder="1" applyAlignment="1">
      <alignment horizontal="center" vertical="center" wrapText="1"/>
    </xf>
    <xf numFmtId="0" fontId="33" fillId="5" borderId="28" xfId="0" applyFont="1" applyFill="1" applyBorder="1" applyAlignment="1">
      <alignment horizontal="center" vertical="center" wrapText="1"/>
    </xf>
    <xf numFmtId="0" fontId="33" fillId="5" borderId="19"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33" fillId="5" borderId="15" xfId="0" applyFont="1" applyFill="1" applyBorder="1" applyAlignment="1">
      <alignment horizontal="center" vertical="center" wrapText="1"/>
    </xf>
    <xf numFmtId="0" fontId="33" fillId="5" borderId="20" xfId="0" applyFont="1" applyFill="1" applyBorder="1" applyAlignment="1">
      <alignment horizontal="center" vertical="center" wrapText="1"/>
    </xf>
    <xf numFmtId="0" fontId="33" fillId="5" borderId="22" xfId="0" applyFont="1" applyFill="1" applyBorder="1" applyAlignment="1">
      <alignment horizontal="center" vertical="center" wrapText="1"/>
    </xf>
    <xf numFmtId="0" fontId="33" fillId="5" borderId="29" xfId="0" applyFont="1" applyFill="1" applyBorder="1" applyAlignment="1">
      <alignment horizontal="center" vertical="center" wrapText="1"/>
    </xf>
    <xf numFmtId="0" fontId="33" fillId="5" borderId="16" xfId="0" applyFont="1" applyFill="1" applyBorder="1" applyAlignment="1">
      <alignment horizontal="center" vertical="center" wrapText="1"/>
    </xf>
    <xf numFmtId="0" fontId="33" fillId="5" borderId="26" xfId="0" applyFont="1" applyFill="1" applyBorder="1" applyAlignment="1">
      <alignment horizontal="center" vertical="center" wrapText="1"/>
    </xf>
    <xf numFmtId="0" fontId="38" fillId="0" borderId="14" xfId="0" applyFont="1" applyBorder="1" applyAlignment="1">
      <alignment horizontal="left" vertical="center" wrapText="1"/>
    </xf>
    <xf numFmtId="0" fontId="40" fillId="0" borderId="14" xfId="0" applyFont="1" applyBorder="1" applyAlignment="1">
      <alignment horizontal="left" vertical="center" wrapText="1"/>
    </xf>
    <xf numFmtId="0" fontId="40" fillId="0" borderId="22" xfId="0" applyFont="1" applyBorder="1" applyAlignment="1">
      <alignment horizontal="left" vertical="center" wrapText="1"/>
    </xf>
    <xf numFmtId="0" fontId="40" fillId="0" borderId="15" xfId="0" applyFont="1" applyBorder="1" applyAlignment="1">
      <alignment horizontal="left" vertical="center" wrapText="1"/>
    </xf>
    <xf numFmtId="0" fontId="40" fillId="0" borderId="32" xfId="0" applyFont="1" applyBorder="1" applyAlignment="1">
      <alignment horizontal="left" vertical="center" wrapText="1"/>
    </xf>
    <xf numFmtId="0" fontId="40" fillId="0" borderId="36" xfId="0" applyFont="1" applyBorder="1" applyAlignment="1">
      <alignment horizontal="left" vertical="center" wrapText="1"/>
    </xf>
    <xf numFmtId="0" fontId="38" fillId="0" borderId="33"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34" xfId="0" applyFont="1" applyBorder="1" applyAlignment="1">
      <alignment horizontal="center" vertical="center" wrapText="1"/>
    </xf>
    <xf numFmtId="0" fontId="40" fillId="0" borderId="21" xfId="0" applyFont="1" applyBorder="1" applyAlignment="1">
      <alignment horizontal="center" vertical="center" wrapText="1"/>
    </xf>
    <xf numFmtId="0" fontId="40" fillId="0" borderId="23" xfId="0" applyFont="1" applyBorder="1" applyAlignment="1">
      <alignment horizontal="center" vertical="center" wrapText="1"/>
    </xf>
    <xf numFmtId="9" fontId="40" fillId="0" borderId="14" xfId="0" applyNumberFormat="1" applyFont="1" applyBorder="1" applyAlignment="1">
      <alignment horizontal="center" vertical="center"/>
    </xf>
    <xf numFmtId="9" fontId="40" fillId="0" borderId="24" xfId="0" applyNumberFormat="1" applyFont="1" applyBorder="1" applyAlignment="1">
      <alignment horizontal="center" vertical="center"/>
    </xf>
    <xf numFmtId="9" fontId="40" fillId="0" borderId="14" xfId="0" applyNumberFormat="1" applyFont="1" applyBorder="1" applyAlignment="1">
      <alignment horizontal="center" vertical="center" wrapText="1"/>
    </xf>
    <xf numFmtId="9" fontId="40" fillId="0" borderId="41" xfId="0" applyNumberFormat="1" applyFont="1" applyBorder="1" applyAlignment="1">
      <alignment horizontal="center" vertical="center" wrapText="1"/>
    </xf>
    <xf numFmtId="9" fontId="40" fillId="0" borderId="42" xfId="0" applyNumberFormat="1" applyFont="1" applyBorder="1" applyAlignment="1">
      <alignment horizontal="center" vertical="center" wrapText="1"/>
    </xf>
    <xf numFmtId="0" fontId="41" fillId="0" borderId="15" xfId="0" applyFont="1" applyBorder="1" applyAlignment="1">
      <alignment horizontal="center"/>
    </xf>
    <xf numFmtId="0" fontId="41" fillId="0" borderId="32" xfId="0" applyFont="1" applyBorder="1" applyAlignment="1">
      <alignment horizontal="center"/>
    </xf>
    <xf numFmtId="0" fontId="40" fillId="8" borderId="22" xfId="0" applyFont="1" applyFill="1" applyBorder="1" applyAlignment="1">
      <alignment horizontal="center" vertical="center" wrapText="1"/>
    </xf>
    <xf numFmtId="0" fontId="40" fillId="8" borderId="43" xfId="0" applyFont="1" applyFill="1" applyBorder="1" applyAlignment="1">
      <alignment horizontal="center" vertical="center" wrapText="1"/>
    </xf>
    <xf numFmtId="0" fontId="40" fillId="8" borderId="44" xfId="0" applyFont="1" applyFill="1" applyBorder="1" applyAlignment="1">
      <alignment horizontal="center" vertical="center" wrapText="1"/>
    </xf>
    <xf numFmtId="0" fontId="38" fillId="8" borderId="19" xfId="0" applyFont="1" applyFill="1" applyBorder="1" applyAlignment="1">
      <alignment vertical="center" wrapText="1"/>
    </xf>
    <xf numFmtId="0" fontId="38" fillId="8" borderId="20" xfId="0" applyFont="1" applyFill="1" applyBorder="1" applyAlignment="1">
      <alignment vertical="center" wrapText="1"/>
    </xf>
    <xf numFmtId="0" fontId="40" fillId="0" borderId="18" xfId="0" applyFont="1" applyBorder="1" applyAlignment="1">
      <alignment horizontal="center" vertical="center" wrapText="1"/>
    </xf>
    <xf numFmtId="9" fontId="40" fillId="0" borderId="19" xfId="0" applyNumberFormat="1" applyFont="1" applyBorder="1" applyAlignment="1">
      <alignment horizontal="center" vertical="center" wrapText="1"/>
    </xf>
    <xf numFmtId="9" fontId="40" fillId="0" borderId="24" xfId="0" applyNumberFormat="1" applyFont="1" applyBorder="1" applyAlignment="1">
      <alignment horizontal="center" vertical="center" wrapText="1"/>
    </xf>
    <xf numFmtId="9" fontId="40" fillId="8" borderId="19" xfId="0" applyNumberFormat="1" applyFont="1" applyFill="1" applyBorder="1" applyAlignment="1">
      <alignment horizontal="center" vertical="center" wrapText="1"/>
    </xf>
    <xf numFmtId="9" fontId="40" fillId="8" borderId="14" xfId="0" applyNumberFormat="1" applyFont="1" applyFill="1" applyBorder="1" applyAlignment="1">
      <alignment horizontal="center" vertical="center" wrapText="1"/>
    </xf>
    <xf numFmtId="9" fontId="40" fillId="8" borderId="24" xfId="0" applyNumberFormat="1" applyFont="1" applyFill="1" applyBorder="1" applyAlignment="1">
      <alignment horizontal="center" vertical="center" wrapText="1"/>
    </xf>
    <xf numFmtId="0" fontId="40" fillId="8" borderId="20" xfId="0" applyFont="1" applyFill="1" applyBorder="1" applyAlignment="1">
      <alignment horizontal="center" vertical="center" wrapText="1"/>
    </xf>
    <xf numFmtId="0" fontId="40" fillId="8" borderId="25" xfId="0" applyFont="1" applyFill="1" applyBorder="1" applyAlignment="1">
      <alignment horizontal="center" vertical="center" wrapText="1"/>
    </xf>
    <xf numFmtId="0" fontId="38" fillId="0" borderId="27" xfId="0" applyFont="1" applyBorder="1" applyAlignment="1">
      <alignment vertical="center" wrapText="1"/>
    </xf>
    <xf numFmtId="0" fontId="40" fillId="0" borderId="17" xfId="0" applyFont="1" applyBorder="1" applyAlignment="1">
      <alignment vertical="center" wrapText="1"/>
    </xf>
    <xf numFmtId="0" fontId="40" fillId="0" borderId="34" xfId="0" applyFont="1" applyBorder="1" applyAlignment="1">
      <alignment vertical="center" wrapText="1"/>
    </xf>
    <xf numFmtId="0" fontId="40" fillId="8" borderId="40" xfId="0" applyFont="1" applyFill="1" applyBorder="1" applyAlignment="1">
      <alignment horizontal="left" vertical="center" wrapText="1"/>
    </xf>
    <xf numFmtId="0" fontId="40" fillId="8" borderId="32" xfId="0" applyFont="1" applyFill="1" applyBorder="1" applyAlignment="1">
      <alignment horizontal="left" vertical="center" wrapText="1"/>
    </xf>
    <xf numFmtId="0" fontId="40" fillId="8" borderId="36" xfId="0" applyFont="1" applyFill="1" applyBorder="1" applyAlignment="1">
      <alignment horizontal="left" vertical="center" wrapText="1"/>
    </xf>
    <xf numFmtId="0" fontId="38" fillId="0" borderId="19" xfId="0" applyFont="1" applyBorder="1" applyAlignment="1">
      <alignment vertical="center" wrapText="1"/>
    </xf>
    <xf numFmtId="0" fontId="38" fillId="0" borderId="20" xfId="0" applyFont="1" applyBorder="1" applyAlignment="1">
      <alignment vertical="center" wrapText="1"/>
    </xf>
    <xf numFmtId="0" fontId="40" fillId="0" borderId="28" xfId="0" applyFont="1" applyBorder="1" applyAlignment="1">
      <alignment horizontal="center" vertical="center" wrapText="1"/>
    </xf>
    <xf numFmtId="9" fontId="40" fillId="0" borderId="15" xfId="0" applyNumberFormat="1" applyFont="1" applyBorder="1" applyAlignment="1">
      <alignment horizontal="center" vertical="center" wrapText="1"/>
    </xf>
    <xf numFmtId="0" fontId="40" fillId="8" borderId="29" xfId="0" applyFont="1" applyFill="1" applyBorder="1" applyAlignment="1">
      <alignment horizontal="center" vertical="center" wrapText="1"/>
    </xf>
    <xf numFmtId="0" fontId="40" fillId="0" borderId="40" xfId="0" applyFont="1" applyBorder="1" applyAlignment="1">
      <alignment horizontal="left" vertical="center" wrapText="1"/>
    </xf>
    <xf numFmtId="0" fontId="40" fillId="0" borderId="20"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5" xfId="0" applyFont="1" applyBorder="1" applyAlignment="1">
      <alignment horizontal="center" vertical="center" wrapText="1"/>
    </xf>
    <xf numFmtId="0" fontId="38" fillId="0" borderId="30" xfId="0" applyFont="1" applyBorder="1" applyAlignment="1">
      <alignment horizontal="left" vertical="center" wrapText="1"/>
    </xf>
    <xf numFmtId="0" fontId="38" fillId="0" borderId="31" xfId="0" applyFont="1" applyBorder="1" applyAlignment="1">
      <alignment horizontal="left" vertical="center" wrapText="1"/>
    </xf>
    <xf numFmtId="0" fontId="40" fillId="0" borderId="33" xfId="0" applyFont="1" applyBorder="1" applyAlignment="1">
      <alignment horizontal="center" vertical="center" wrapText="1"/>
    </xf>
    <xf numFmtId="9" fontId="40" fillId="0" borderId="17" xfId="0" applyNumberFormat="1" applyFont="1" applyBorder="1" applyAlignment="1">
      <alignment horizontal="center" vertical="center" wrapText="1"/>
    </xf>
    <xf numFmtId="0" fontId="40" fillId="0" borderId="34" xfId="0" applyFont="1" applyBorder="1" applyAlignment="1">
      <alignment horizontal="center" vertical="center" wrapText="1"/>
    </xf>
    <xf numFmtId="0" fontId="38" fillId="0" borderId="38" xfId="0" applyFont="1" applyBorder="1" applyAlignment="1">
      <alignment vertical="center" wrapText="1"/>
    </xf>
    <xf numFmtId="0" fontId="40" fillId="0" borderId="19" xfId="0" applyFont="1" applyBorder="1" applyAlignment="1">
      <alignment vertical="center" wrapText="1"/>
    </xf>
    <xf numFmtId="0" fontId="40" fillId="0" borderId="20" xfId="0" applyFont="1" applyBorder="1" applyAlignment="1">
      <alignment vertical="center" wrapText="1"/>
    </xf>
    <xf numFmtId="0" fontId="40" fillId="0" borderId="19" xfId="0" applyFont="1" applyBorder="1" applyAlignment="1">
      <alignment horizontal="center" vertical="center" wrapText="1"/>
    </xf>
    <xf numFmtId="0" fontId="40" fillId="0" borderId="24" xfId="0" applyFont="1" applyBorder="1" applyAlignment="1">
      <alignment horizontal="center" vertical="center" wrapText="1"/>
    </xf>
    <xf numFmtId="0" fontId="38" fillId="0" borderId="36" xfId="0" applyFont="1" applyBorder="1" applyAlignment="1">
      <alignment horizontal="left" vertical="center" wrapText="1"/>
    </xf>
    <xf numFmtId="0" fontId="38" fillId="0" borderId="37"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6" fillId="4" borderId="5"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25" xfId="0" applyFont="1" applyFill="1" applyBorder="1" applyAlignment="1">
      <alignment horizontal="center" vertical="center" wrapText="1"/>
    </xf>
    <xf numFmtId="0" fontId="3" fillId="0" borderId="3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4"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8" xfId="0" applyFont="1" applyBorder="1" applyAlignment="1">
      <alignment horizontal="center" vertical="center" wrapText="1"/>
    </xf>
    <xf numFmtId="9" fontId="4" fillId="0" borderId="19" xfId="0" applyNumberFormat="1" applyFont="1" applyBorder="1" applyAlignment="1">
      <alignment horizontal="center" vertical="center" wrapText="1"/>
    </xf>
    <xf numFmtId="9" fontId="4" fillId="0" borderId="15" xfId="0" applyNumberFormat="1"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9" xfId="0" applyFont="1" applyBorder="1" applyAlignment="1">
      <alignment horizontal="center" vertical="center" wrapText="1"/>
    </xf>
    <xf numFmtId="9" fontId="4" fillId="0" borderId="14" xfId="0" applyNumberFormat="1" applyFont="1" applyBorder="1" applyAlignment="1">
      <alignment horizontal="center" vertical="center" wrapText="1"/>
    </xf>
    <xf numFmtId="9" fontId="4" fillId="0" borderId="24" xfId="0" applyNumberFormat="1" applyFont="1" applyBorder="1" applyAlignment="1">
      <alignment horizontal="center" vertical="center" wrapText="1"/>
    </xf>
    <xf numFmtId="0" fontId="5" fillId="0" borderId="19"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4"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5" xfId="0" applyFont="1" applyBorder="1" applyAlignment="1">
      <alignment horizontal="center" vertical="center" wrapText="1"/>
    </xf>
    <xf numFmtId="9" fontId="4" fillId="0" borderId="14" xfId="0" applyNumberFormat="1" applyFont="1" applyBorder="1" applyAlignment="1">
      <alignment horizontal="center" vertical="center"/>
    </xf>
    <xf numFmtId="9" fontId="4" fillId="0" borderId="24" xfId="0" applyNumberFormat="1" applyFont="1" applyBorder="1" applyAlignment="1">
      <alignment horizontal="center" vertical="center"/>
    </xf>
    <xf numFmtId="0" fontId="4" fillId="0" borderId="40" xfId="0" applyFont="1" applyBorder="1" applyAlignment="1">
      <alignment horizontal="left" vertical="center" wrapText="1"/>
    </xf>
    <xf numFmtId="0" fontId="4" fillId="0" borderId="17" xfId="0" applyFont="1" applyBorder="1" applyAlignment="1">
      <alignment horizontal="left" vertical="center" wrapText="1"/>
    </xf>
    <xf numFmtId="0" fontId="20" fillId="0" borderId="15" xfId="0" applyFont="1" applyBorder="1" applyAlignment="1">
      <alignment horizontal="center"/>
    </xf>
    <xf numFmtId="0" fontId="20" fillId="0" borderId="36" xfId="0" applyFont="1" applyBorder="1" applyAlignment="1">
      <alignment horizontal="center"/>
    </xf>
    <xf numFmtId="0" fontId="3"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22" xfId="0" applyFont="1" applyBorder="1" applyAlignment="1">
      <alignment horizontal="left" vertical="center" wrapText="1"/>
    </xf>
    <xf numFmtId="0" fontId="3" fillId="0" borderId="27" xfId="0" applyFont="1" applyBorder="1" applyAlignment="1">
      <alignment vertical="center" wrapText="1"/>
    </xf>
    <xf numFmtId="0" fontId="4" fillId="0" borderId="17" xfId="0" applyFont="1" applyBorder="1" applyAlignment="1">
      <alignment vertical="center" wrapText="1"/>
    </xf>
    <xf numFmtId="0" fontId="4" fillId="0" borderId="34" xfId="0" applyFont="1" applyBorder="1" applyAlignment="1">
      <alignment vertical="center" wrapText="1"/>
    </xf>
    <xf numFmtId="0" fontId="3" fillId="0" borderId="36" xfId="0" applyFont="1" applyBorder="1" applyAlignment="1">
      <alignment horizontal="left" vertical="center" wrapText="1"/>
    </xf>
    <xf numFmtId="0" fontId="3" fillId="0" borderId="37" xfId="0" applyFont="1" applyBorder="1" applyAlignment="1">
      <alignment horizontal="left"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3" fillId="0" borderId="38" xfId="0" applyFont="1" applyBorder="1" applyAlignment="1">
      <alignmen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4" fillId="0" borderId="14" xfId="0" applyFont="1" applyBorder="1" applyAlignment="1">
      <alignment horizontal="center" vertical="center" wrapText="1"/>
    </xf>
    <xf numFmtId="0" fontId="4" fillId="0" borderId="32" xfId="0" applyFont="1" applyBorder="1" applyAlignment="1">
      <alignment horizontal="left" vertical="center" wrapText="1"/>
    </xf>
    <xf numFmtId="0" fontId="4" fillId="0" borderId="36" xfId="0" applyFont="1" applyBorder="1" applyAlignment="1">
      <alignment horizontal="left" vertical="center" wrapText="1"/>
    </xf>
    <xf numFmtId="0" fontId="27" fillId="7" borderId="19" xfId="0" applyFont="1" applyFill="1" applyBorder="1" applyAlignment="1">
      <alignment horizontal="center" vertical="center" wrapText="1"/>
    </xf>
    <xf numFmtId="0" fontId="4" fillId="7" borderId="24"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4" fillId="7" borderId="20"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33" xfId="0" applyFont="1" applyBorder="1" applyAlignment="1">
      <alignment horizontal="center" vertical="center" wrapText="1"/>
    </xf>
    <xf numFmtId="9" fontId="4" fillId="0" borderId="17" xfId="0" applyNumberFormat="1" applyFont="1" applyBorder="1" applyAlignment="1">
      <alignment horizontal="center" vertical="center" wrapText="1"/>
    </xf>
    <xf numFmtId="0" fontId="17" fillId="0" borderId="40" xfId="0" applyFont="1" applyBorder="1" applyAlignment="1">
      <alignment horizontal="left" vertical="center" wrapText="1"/>
    </xf>
    <xf numFmtId="0" fontId="17" fillId="0" borderId="32" xfId="0" applyFont="1" applyBorder="1" applyAlignment="1">
      <alignment horizontal="left" vertical="center" wrapText="1"/>
    </xf>
    <xf numFmtId="0" fontId="17" fillId="0" borderId="36" xfId="0" applyFont="1" applyBorder="1" applyAlignment="1">
      <alignment horizontal="left" vertical="center" wrapText="1"/>
    </xf>
    <xf numFmtId="0" fontId="17" fillId="0" borderId="2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34" xfId="0" applyFont="1" applyBorder="1" applyAlignment="1">
      <alignment horizontal="center" vertical="center" wrapText="1"/>
    </xf>
    <xf numFmtId="0" fontId="38" fillId="0" borderId="19" xfId="0" applyFont="1" applyBorder="1" applyAlignment="1">
      <alignment horizontal="left" vertical="center" wrapText="1"/>
    </xf>
    <xf numFmtId="0" fontId="40" fillId="0" borderId="19" xfId="0" applyFont="1" applyBorder="1" applyAlignment="1">
      <alignment horizontal="left" vertical="center" wrapText="1"/>
    </xf>
    <xf numFmtId="0" fontId="40" fillId="0" borderId="20" xfId="0" applyFont="1" applyBorder="1" applyAlignment="1">
      <alignment horizontal="left" vertical="center" wrapText="1"/>
    </xf>
    <xf numFmtId="0" fontId="38" fillId="0" borderId="47" xfId="0" applyFont="1" applyBorder="1" applyAlignment="1">
      <alignment horizontal="center" vertical="center" wrapText="1"/>
    </xf>
    <xf numFmtId="0" fontId="38" fillId="0" borderId="32" xfId="0" applyFont="1" applyBorder="1" applyAlignment="1">
      <alignment horizontal="center" vertical="center" wrapText="1"/>
    </xf>
    <xf numFmtId="0" fontId="38" fillId="0" borderId="46" xfId="0" applyFont="1" applyBorder="1" applyAlignment="1">
      <alignment horizontal="center" vertical="center" wrapText="1"/>
    </xf>
    <xf numFmtId="0" fontId="40" fillId="0" borderId="48" xfId="0" applyFont="1" applyBorder="1" applyAlignment="1">
      <alignment horizontal="center" vertical="center" wrapText="1"/>
    </xf>
    <xf numFmtId="0" fontId="0" fillId="0" borderId="47" xfId="0" applyBorder="1"/>
    <xf numFmtId="0" fontId="0" fillId="0" borderId="49" xfId="0" applyBorder="1"/>
    <xf numFmtId="9" fontId="40" fillId="0" borderId="19" xfId="0" applyNumberFormat="1" applyFont="1" applyBorder="1" applyAlignment="1">
      <alignment horizontal="center" vertical="center"/>
    </xf>
    <xf numFmtId="0" fontId="41" fillId="0" borderId="40" xfId="0" applyFont="1" applyBorder="1" applyAlignment="1">
      <alignment horizontal="center"/>
    </xf>
    <xf numFmtId="0" fontId="38" fillId="0" borderId="18"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0" xfId="0" applyFont="1" applyBorder="1" applyAlignment="1">
      <alignment horizontal="center" vertical="center" wrapText="1"/>
    </xf>
    <xf numFmtId="0" fontId="40" fillId="0" borderId="40" xfId="0" applyFont="1" applyBorder="1" applyAlignment="1">
      <alignment horizontal="center" vertical="top" wrapText="1"/>
    </xf>
    <xf numFmtId="0" fontId="40" fillId="0" borderId="32" xfId="0" applyFont="1" applyBorder="1" applyAlignment="1">
      <alignment horizontal="center" vertical="top" wrapText="1"/>
    </xf>
    <xf numFmtId="0" fontId="40" fillId="0" borderId="36" xfId="0" applyFont="1" applyBorder="1" applyAlignment="1">
      <alignment horizontal="center" vertical="top" wrapText="1"/>
    </xf>
    <xf numFmtId="0" fontId="40" fillId="0" borderId="40" xfId="0" applyFont="1" applyBorder="1" applyAlignment="1">
      <alignment horizontal="left" vertical="top" wrapText="1"/>
    </xf>
    <xf numFmtId="0" fontId="40" fillId="0" borderId="32" xfId="0" applyFont="1" applyBorder="1" applyAlignment="1">
      <alignment horizontal="left" vertical="top" wrapText="1"/>
    </xf>
    <xf numFmtId="0" fontId="40" fillId="0" borderId="36" xfId="0" applyFont="1" applyBorder="1" applyAlignment="1">
      <alignment horizontal="left" vertical="top" wrapText="1"/>
    </xf>
    <xf numFmtId="0" fontId="40" fillId="0" borderId="45" xfId="0" applyFont="1" applyBorder="1" applyAlignment="1">
      <alignment horizontal="center" vertical="top" wrapText="1"/>
    </xf>
    <xf numFmtId="0" fontId="40" fillId="0" borderId="46" xfId="0" applyFont="1" applyBorder="1" applyAlignment="1">
      <alignment horizontal="center" vertical="top" wrapText="1"/>
    </xf>
    <xf numFmtId="0" fontId="40" fillId="0" borderId="37"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colors>
    <mruColors>
      <color rgb="FF74E3E6"/>
      <color rgb="FF20AF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C50"/>
  <sheetViews>
    <sheetView view="pageBreakPreview" topLeftCell="C43" zoomScale="50" zoomScaleNormal="69" zoomScaleSheetLayoutView="50" workbookViewId="0">
      <selection activeCell="A49" sqref="A49:L50"/>
    </sheetView>
  </sheetViews>
  <sheetFormatPr defaultRowHeight="18.75"/>
  <cols>
    <col min="1" max="1" width="24.5703125" style="70" customWidth="1"/>
    <col min="2" max="2" width="18.85546875" style="70" customWidth="1"/>
    <col min="3" max="3" width="22.85546875" style="70" customWidth="1"/>
    <col min="4" max="4" width="99.140625" style="70" customWidth="1"/>
    <col min="5" max="5" width="29.7109375" style="70" customWidth="1"/>
    <col min="6" max="6" width="41.7109375" style="70" customWidth="1"/>
    <col min="7" max="7" width="14.7109375" style="70" customWidth="1"/>
    <col min="8" max="9" width="10.5703125" style="70" customWidth="1"/>
    <col min="10" max="10" width="9.7109375" style="70" bestFit="1" customWidth="1"/>
    <col min="11" max="11" width="11.28515625" style="70" customWidth="1"/>
    <col min="12" max="12" width="59.7109375" style="70" customWidth="1"/>
    <col min="13" max="13" width="21.28515625" style="31" hidden="1" customWidth="1"/>
    <col min="14" max="15" width="16.85546875" style="69" customWidth="1"/>
    <col min="16" max="16" width="9.140625" style="70" customWidth="1"/>
    <col min="17" max="28" width="9.140625" style="70"/>
    <col min="29" max="29" width="69.85546875" style="70" customWidth="1"/>
    <col min="30" max="16384" width="9.140625" style="70"/>
  </cols>
  <sheetData>
    <row r="1" spans="1:29" ht="22.5" customHeight="1">
      <c r="A1" s="131" t="s">
        <v>221</v>
      </c>
      <c r="B1" s="132"/>
      <c r="C1" s="132"/>
      <c r="D1" s="132"/>
      <c r="E1" s="132"/>
      <c r="F1" s="132"/>
      <c r="G1" s="132"/>
      <c r="H1" s="132"/>
      <c r="I1" s="132"/>
      <c r="J1" s="132"/>
      <c r="K1" s="132"/>
      <c r="L1" s="133"/>
    </row>
    <row r="2" spans="1:29" ht="33" customHeight="1" thickBot="1">
      <c r="A2" s="134"/>
      <c r="B2" s="135"/>
      <c r="C2" s="135"/>
      <c r="D2" s="135"/>
      <c r="E2" s="135"/>
      <c r="F2" s="135"/>
      <c r="G2" s="135"/>
      <c r="H2" s="135"/>
      <c r="I2" s="135"/>
      <c r="J2" s="135"/>
      <c r="K2" s="135"/>
      <c r="L2" s="136"/>
    </row>
    <row r="3" spans="1:29" ht="54" customHeight="1" thickBot="1">
      <c r="A3" s="137" t="s">
        <v>140</v>
      </c>
      <c r="B3" s="138"/>
      <c r="C3" s="138"/>
      <c r="D3" s="138"/>
      <c r="E3" s="138"/>
      <c r="F3" s="138"/>
      <c r="G3" s="138"/>
      <c r="H3" s="138"/>
      <c r="I3" s="138"/>
      <c r="J3" s="138"/>
      <c r="K3" s="138"/>
      <c r="L3" s="139"/>
    </row>
    <row r="4" spans="1:29" ht="90.75" customHeight="1" thickBot="1">
      <c r="A4" s="140" t="s">
        <v>222</v>
      </c>
      <c r="B4" s="141"/>
      <c r="C4" s="141"/>
      <c r="D4" s="141"/>
      <c r="E4" s="142"/>
      <c r="F4" s="143" t="s">
        <v>12</v>
      </c>
      <c r="G4" s="144"/>
      <c r="H4" s="144"/>
      <c r="I4" s="144"/>
      <c r="J4" s="144"/>
      <c r="K4" s="144"/>
      <c r="L4" s="145"/>
    </row>
    <row r="5" spans="1:29" ht="21.75" customHeight="1">
      <c r="A5" s="146" t="s">
        <v>0</v>
      </c>
      <c r="B5" s="149" t="s">
        <v>1</v>
      </c>
      <c r="C5" s="149" t="s">
        <v>14</v>
      </c>
      <c r="D5" s="149" t="s">
        <v>2</v>
      </c>
      <c r="E5" s="152" t="s">
        <v>3</v>
      </c>
      <c r="F5" s="155" t="s">
        <v>4</v>
      </c>
      <c r="G5" s="150" t="s">
        <v>141</v>
      </c>
      <c r="H5" s="150" t="s">
        <v>5</v>
      </c>
      <c r="I5" s="150"/>
      <c r="J5" s="150"/>
      <c r="K5" s="150" t="s">
        <v>16</v>
      </c>
      <c r="L5" s="153" t="s">
        <v>6</v>
      </c>
    </row>
    <row r="6" spans="1:29" ht="34.5" customHeight="1">
      <c r="A6" s="147"/>
      <c r="B6" s="150"/>
      <c r="C6" s="150"/>
      <c r="D6" s="150"/>
      <c r="E6" s="153"/>
      <c r="F6" s="155"/>
      <c r="G6" s="150"/>
      <c r="H6" s="150" t="s">
        <v>15</v>
      </c>
      <c r="I6" s="150"/>
      <c r="J6" s="150"/>
      <c r="K6" s="150"/>
      <c r="L6" s="153"/>
    </row>
    <row r="7" spans="1:29" ht="118.5" customHeight="1" thickBot="1">
      <c r="A7" s="148"/>
      <c r="B7" s="151"/>
      <c r="C7" s="151"/>
      <c r="D7" s="151"/>
      <c r="E7" s="154"/>
      <c r="F7" s="156"/>
      <c r="G7" s="151"/>
      <c r="H7" s="73" t="s">
        <v>7</v>
      </c>
      <c r="I7" s="73" t="s">
        <v>8</v>
      </c>
      <c r="J7" s="73" t="s">
        <v>9</v>
      </c>
      <c r="K7" s="151"/>
      <c r="L7" s="154"/>
      <c r="M7" s="41" t="s">
        <v>44</v>
      </c>
      <c r="N7" s="68"/>
      <c r="O7" s="68"/>
      <c r="AC7" s="71" t="s">
        <v>129</v>
      </c>
    </row>
    <row r="8" spans="1:29" ht="31.5" customHeight="1" thickBot="1">
      <c r="A8" s="74">
        <v>1</v>
      </c>
      <c r="B8" s="75">
        <v>2</v>
      </c>
      <c r="C8" s="75">
        <v>3</v>
      </c>
      <c r="D8" s="75">
        <v>4</v>
      </c>
      <c r="E8" s="75">
        <v>5</v>
      </c>
      <c r="F8" s="75">
        <v>6</v>
      </c>
      <c r="G8" s="75">
        <v>7</v>
      </c>
      <c r="H8" s="75">
        <v>8</v>
      </c>
      <c r="I8" s="75">
        <v>9</v>
      </c>
      <c r="J8" s="75">
        <v>10</v>
      </c>
      <c r="K8" s="75">
        <v>11</v>
      </c>
      <c r="L8" s="76">
        <v>12</v>
      </c>
      <c r="M8" s="30" t="s">
        <v>45</v>
      </c>
      <c r="N8" s="68" t="s">
        <v>46</v>
      </c>
      <c r="O8" s="68" t="s">
        <v>47</v>
      </c>
    </row>
    <row r="9" spans="1:29" s="78" customFormat="1" ht="59.25" customHeight="1">
      <c r="A9" s="163" t="s">
        <v>142</v>
      </c>
      <c r="B9" s="164"/>
      <c r="C9" s="164"/>
      <c r="D9" s="164"/>
      <c r="E9" s="165"/>
      <c r="F9" s="164" t="s">
        <v>143</v>
      </c>
      <c r="G9" s="164"/>
      <c r="H9" s="164"/>
      <c r="I9" s="164"/>
      <c r="J9" s="164"/>
      <c r="K9" s="164"/>
      <c r="L9" s="165"/>
      <c r="M9" s="77"/>
      <c r="N9" s="77"/>
      <c r="O9" s="77"/>
    </row>
    <row r="10" spans="1:29" s="78" customFormat="1" ht="15" customHeight="1">
      <c r="A10" s="166" t="s">
        <v>144</v>
      </c>
      <c r="B10" s="168">
        <v>0.83</v>
      </c>
      <c r="C10" s="170">
        <v>0.89</v>
      </c>
      <c r="D10" s="173"/>
      <c r="E10" s="175" t="s">
        <v>200</v>
      </c>
      <c r="F10" s="157" t="s">
        <v>145</v>
      </c>
      <c r="G10" s="158"/>
      <c r="H10" s="158"/>
      <c r="I10" s="158"/>
      <c r="J10" s="158"/>
      <c r="K10" s="158"/>
      <c r="L10" s="159"/>
      <c r="M10" s="77"/>
      <c r="N10" s="77"/>
      <c r="O10" s="77"/>
    </row>
    <row r="11" spans="1:29" s="78" customFormat="1" ht="43.5" customHeight="1">
      <c r="A11" s="166"/>
      <c r="B11" s="168"/>
      <c r="C11" s="170"/>
      <c r="D11" s="174"/>
      <c r="E11" s="175"/>
      <c r="F11" s="158"/>
      <c r="G11" s="158"/>
      <c r="H11" s="158"/>
      <c r="I11" s="158"/>
      <c r="J11" s="158"/>
      <c r="K11" s="158"/>
      <c r="L11" s="159"/>
      <c r="M11" s="77"/>
      <c r="N11" s="77"/>
      <c r="O11" s="77"/>
    </row>
    <row r="12" spans="1:29" s="78" customFormat="1" ht="163.5" customHeight="1">
      <c r="A12" s="166"/>
      <c r="B12" s="168"/>
      <c r="C12" s="171"/>
      <c r="D12" s="160" t="s">
        <v>224</v>
      </c>
      <c r="E12" s="176"/>
      <c r="F12" s="79" t="s">
        <v>146</v>
      </c>
      <c r="G12" s="80">
        <v>73</v>
      </c>
      <c r="H12" s="80">
        <v>75</v>
      </c>
      <c r="I12" s="81">
        <v>75</v>
      </c>
      <c r="J12" s="82">
        <f>I12*100/H12</f>
        <v>100</v>
      </c>
      <c r="K12" s="82">
        <f>I12*100/G12</f>
        <v>102.73972602739725</v>
      </c>
      <c r="L12" s="83"/>
      <c r="M12" s="43" t="s">
        <v>35</v>
      </c>
      <c r="N12" s="43" t="s">
        <v>36</v>
      </c>
      <c r="O12" s="43" t="s">
        <v>37</v>
      </c>
    </row>
    <row r="13" spans="1:29" s="78" customFormat="1" ht="387" customHeight="1">
      <c r="A13" s="166"/>
      <c r="B13" s="168"/>
      <c r="C13" s="171"/>
      <c r="D13" s="161"/>
      <c r="E13" s="176"/>
      <c r="F13" s="79" t="s">
        <v>147</v>
      </c>
      <c r="G13" s="80">
        <v>86.3</v>
      </c>
      <c r="H13" s="80">
        <v>86.4</v>
      </c>
      <c r="I13" s="81">
        <v>88</v>
      </c>
      <c r="J13" s="82">
        <f t="shared" ref="J13:J17" si="0">I13*100/H13</f>
        <v>101.85185185185185</v>
      </c>
      <c r="K13" s="82">
        <f t="shared" ref="K13:K17" si="1">I13*100/G13</f>
        <v>101.96987253765933</v>
      </c>
      <c r="L13" s="83"/>
      <c r="M13" s="43" t="s">
        <v>35</v>
      </c>
      <c r="N13" s="43" t="s">
        <v>36</v>
      </c>
      <c r="O13" s="43" t="s">
        <v>37</v>
      </c>
    </row>
    <row r="14" spans="1:29" s="78" customFormat="1" ht="141.75" customHeight="1">
      <c r="A14" s="166"/>
      <c r="B14" s="168"/>
      <c r="C14" s="171"/>
      <c r="D14" s="84" t="s">
        <v>206</v>
      </c>
      <c r="E14" s="176"/>
      <c r="F14" s="79" t="s">
        <v>148</v>
      </c>
      <c r="G14" s="80">
        <v>80</v>
      </c>
      <c r="H14" s="80">
        <v>80</v>
      </c>
      <c r="I14" s="81">
        <v>81</v>
      </c>
      <c r="J14" s="82">
        <f t="shared" si="0"/>
        <v>101.25</v>
      </c>
      <c r="K14" s="82">
        <f t="shared" si="1"/>
        <v>101.25</v>
      </c>
      <c r="L14" s="83"/>
      <c r="M14" s="43" t="s">
        <v>35</v>
      </c>
      <c r="N14" s="43" t="s">
        <v>38</v>
      </c>
      <c r="O14" s="43" t="s">
        <v>39</v>
      </c>
    </row>
    <row r="15" spans="1:29" s="78" customFormat="1" ht="116.25" customHeight="1" thickBot="1">
      <c r="A15" s="166"/>
      <c r="B15" s="168"/>
      <c r="C15" s="171"/>
      <c r="D15" s="126" t="s">
        <v>205</v>
      </c>
      <c r="E15" s="176"/>
      <c r="F15" s="79" t="s">
        <v>149</v>
      </c>
      <c r="G15" s="80">
        <v>48.6</v>
      </c>
      <c r="H15" s="80">
        <v>44</v>
      </c>
      <c r="I15" s="85">
        <v>49.7</v>
      </c>
      <c r="J15" s="82">
        <f t="shared" si="0"/>
        <v>112.95454545454545</v>
      </c>
      <c r="K15" s="82">
        <f t="shared" si="1"/>
        <v>102.2633744855967</v>
      </c>
      <c r="L15" s="83"/>
      <c r="M15" s="43" t="s">
        <v>35</v>
      </c>
      <c r="N15" s="43" t="s">
        <v>40</v>
      </c>
      <c r="O15" s="43" t="s">
        <v>41</v>
      </c>
    </row>
    <row r="16" spans="1:29" s="78" customFormat="1" ht="138.75" customHeight="1">
      <c r="A16" s="166"/>
      <c r="B16" s="168"/>
      <c r="C16" s="171"/>
      <c r="D16" s="161" t="s">
        <v>214</v>
      </c>
      <c r="E16" s="176"/>
      <c r="F16" s="79" t="s">
        <v>150</v>
      </c>
      <c r="G16" s="80">
        <v>19.48</v>
      </c>
      <c r="H16" s="80">
        <v>20.100000000000001</v>
      </c>
      <c r="I16" s="81">
        <v>19.04</v>
      </c>
      <c r="J16" s="82">
        <f t="shared" si="0"/>
        <v>94.726368159203972</v>
      </c>
      <c r="K16" s="82">
        <f t="shared" si="1"/>
        <v>97.741273100616013</v>
      </c>
      <c r="L16" s="86" t="s">
        <v>96</v>
      </c>
      <c r="M16" s="43" t="s">
        <v>35</v>
      </c>
      <c r="N16" s="44" t="s">
        <v>42</v>
      </c>
      <c r="O16" s="43" t="s">
        <v>43</v>
      </c>
    </row>
    <row r="17" spans="1:16" s="78" customFormat="1" ht="138.75" customHeight="1" thickBot="1">
      <c r="A17" s="167"/>
      <c r="B17" s="169"/>
      <c r="C17" s="172"/>
      <c r="D17" s="162"/>
      <c r="E17" s="177"/>
      <c r="F17" s="87" t="s">
        <v>151</v>
      </c>
      <c r="G17" s="88">
        <v>74.3</v>
      </c>
      <c r="H17" s="88">
        <v>73</v>
      </c>
      <c r="I17" s="89">
        <v>74.099999999999994</v>
      </c>
      <c r="J17" s="90">
        <f t="shared" si="0"/>
        <v>101.50684931506848</v>
      </c>
      <c r="K17" s="90">
        <f t="shared" si="1"/>
        <v>99.730820995962304</v>
      </c>
      <c r="L17" s="91"/>
      <c r="M17" s="43" t="s">
        <v>35</v>
      </c>
      <c r="N17" s="44" t="s">
        <v>42</v>
      </c>
      <c r="O17" s="43" t="s">
        <v>43</v>
      </c>
    </row>
    <row r="18" spans="1:16" s="78" customFormat="1" ht="30" customHeight="1">
      <c r="A18" s="180" t="s">
        <v>152</v>
      </c>
      <c r="B18" s="181">
        <v>1</v>
      </c>
      <c r="C18" s="183">
        <v>0.38</v>
      </c>
      <c r="D18" s="161" t="s">
        <v>207</v>
      </c>
      <c r="E18" s="186" t="s">
        <v>200</v>
      </c>
      <c r="F18" s="188" t="s">
        <v>153</v>
      </c>
      <c r="G18" s="189"/>
      <c r="H18" s="189"/>
      <c r="I18" s="189"/>
      <c r="J18" s="189"/>
      <c r="K18" s="189"/>
      <c r="L18" s="190"/>
      <c r="M18" s="77"/>
      <c r="N18" s="77"/>
      <c r="O18" s="77"/>
    </row>
    <row r="19" spans="1:16" s="78" customFormat="1" ht="123.75" customHeight="1">
      <c r="A19" s="166"/>
      <c r="B19" s="170"/>
      <c r="C19" s="184"/>
      <c r="D19" s="161"/>
      <c r="E19" s="175"/>
      <c r="F19" s="92" t="s">
        <v>154</v>
      </c>
      <c r="G19" s="80">
        <v>78.900000000000006</v>
      </c>
      <c r="H19" s="80">
        <v>79.5</v>
      </c>
      <c r="I19" s="93">
        <v>79.5</v>
      </c>
      <c r="J19" s="82">
        <f t="shared" ref="J19" si="2">I19*100/H19</f>
        <v>100</v>
      </c>
      <c r="K19" s="82">
        <f t="shared" ref="K19" si="3">I19*100/G19</f>
        <v>100.76045627376425</v>
      </c>
      <c r="L19" s="94"/>
      <c r="M19" s="95" t="s">
        <v>97</v>
      </c>
      <c r="N19" s="96" t="s">
        <v>98</v>
      </c>
      <c r="O19" s="96" t="s">
        <v>99</v>
      </c>
    </row>
    <row r="20" spans="1:16" s="78" customFormat="1" ht="129.75" customHeight="1" thickBot="1">
      <c r="A20" s="167"/>
      <c r="B20" s="182"/>
      <c r="C20" s="185"/>
      <c r="D20" s="162"/>
      <c r="E20" s="187"/>
      <c r="F20" s="97" t="s">
        <v>155</v>
      </c>
      <c r="G20" s="88">
        <v>45.9</v>
      </c>
      <c r="H20" s="88">
        <v>45.7</v>
      </c>
      <c r="I20" s="98">
        <v>44.9</v>
      </c>
      <c r="J20" s="82">
        <f>H20*100/I20</f>
        <v>101.78173719376392</v>
      </c>
      <c r="K20" s="82">
        <f>G20*100/I20</f>
        <v>102.2271714922049</v>
      </c>
      <c r="L20" s="99"/>
      <c r="M20" s="95" t="s">
        <v>97</v>
      </c>
      <c r="N20" s="96" t="s">
        <v>98</v>
      </c>
      <c r="O20" s="96" t="s">
        <v>99</v>
      </c>
    </row>
    <row r="21" spans="1:16" s="78" customFormat="1" ht="69" customHeight="1">
      <c r="A21" s="180" t="s">
        <v>156</v>
      </c>
      <c r="B21" s="181">
        <v>0.5</v>
      </c>
      <c r="C21" s="181">
        <v>0.86</v>
      </c>
      <c r="D21" s="191" t="s">
        <v>217</v>
      </c>
      <c r="E21" s="186" t="s">
        <v>131</v>
      </c>
      <c r="F21" s="178" t="s">
        <v>157</v>
      </c>
      <c r="G21" s="178"/>
      <c r="H21" s="178"/>
      <c r="I21" s="178"/>
      <c r="J21" s="178"/>
      <c r="K21" s="178"/>
      <c r="L21" s="179"/>
      <c r="M21" s="77"/>
      <c r="N21" s="77"/>
      <c r="O21" s="77"/>
    </row>
    <row r="22" spans="1:16" s="78" customFormat="1" ht="143.25" customHeight="1">
      <c r="A22" s="166"/>
      <c r="B22" s="170"/>
      <c r="C22" s="170"/>
      <c r="D22" s="192"/>
      <c r="E22" s="175"/>
      <c r="F22" s="100" t="s">
        <v>158</v>
      </c>
      <c r="G22" s="101">
        <v>1.4999999999999999E-2</v>
      </c>
      <c r="H22" s="101">
        <v>0</v>
      </c>
      <c r="I22" s="85">
        <v>1.7000000000000001E-2</v>
      </c>
      <c r="J22" s="102">
        <f>H22*100/I22</f>
        <v>0</v>
      </c>
      <c r="K22" s="102">
        <f>G22*100/I22</f>
        <v>88.235294117647058</v>
      </c>
      <c r="L22" s="86" t="s">
        <v>119</v>
      </c>
      <c r="M22" s="95" t="s">
        <v>97</v>
      </c>
      <c r="N22" s="96" t="s">
        <v>98</v>
      </c>
      <c r="O22" s="96" t="s">
        <v>99</v>
      </c>
    </row>
    <row r="23" spans="1:16" s="78" customFormat="1" ht="120.75" customHeight="1" thickBot="1">
      <c r="A23" s="167"/>
      <c r="B23" s="182"/>
      <c r="C23" s="182"/>
      <c r="D23" s="193"/>
      <c r="E23" s="187"/>
      <c r="F23" s="100" t="s">
        <v>159</v>
      </c>
      <c r="G23" s="103">
        <v>24.8</v>
      </c>
      <c r="H23" s="103">
        <v>24.3</v>
      </c>
      <c r="I23" s="104">
        <v>25.1</v>
      </c>
      <c r="J23" s="102">
        <f>I23*100/H23</f>
        <v>103.29218106995884</v>
      </c>
      <c r="K23" s="102">
        <f>I23*100/G23</f>
        <v>101.20967741935483</v>
      </c>
      <c r="L23" s="105"/>
      <c r="M23" s="95" t="s">
        <v>100</v>
      </c>
      <c r="N23" s="106" t="s">
        <v>101</v>
      </c>
      <c r="O23" s="107" t="s">
        <v>102</v>
      </c>
    </row>
    <row r="24" spans="1:16" s="78" customFormat="1" ht="48.75" customHeight="1">
      <c r="A24" s="180" t="s">
        <v>160</v>
      </c>
      <c r="B24" s="181">
        <v>1</v>
      </c>
      <c r="C24" s="181">
        <v>1</v>
      </c>
      <c r="D24" s="191" t="s">
        <v>208</v>
      </c>
      <c r="E24" s="186"/>
      <c r="F24" s="178" t="s">
        <v>161</v>
      </c>
      <c r="G24" s="178"/>
      <c r="H24" s="178"/>
      <c r="I24" s="178"/>
      <c r="J24" s="178"/>
      <c r="K24" s="178"/>
      <c r="L24" s="179"/>
      <c r="M24" s="77"/>
      <c r="N24" s="77"/>
      <c r="O24" s="77"/>
    </row>
    <row r="25" spans="1:16" s="78" customFormat="1" ht="292.5" customHeight="1" thickBot="1">
      <c r="A25" s="196"/>
      <c r="B25" s="197"/>
      <c r="C25" s="197"/>
      <c r="D25" s="193"/>
      <c r="E25" s="198"/>
      <c r="F25" s="100" t="s">
        <v>162</v>
      </c>
      <c r="G25" s="103">
        <v>79.900000000000006</v>
      </c>
      <c r="H25" s="103">
        <v>80.099999999999994</v>
      </c>
      <c r="I25" s="104">
        <v>78.900000000000006</v>
      </c>
      <c r="J25" s="102">
        <f>H25*100/I25</f>
        <v>101.5209125475285</v>
      </c>
      <c r="K25" s="102">
        <f>G25*100/I25</f>
        <v>101.26742712294043</v>
      </c>
      <c r="L25" s="105"/>
      <c r="M25" s="95" t="s">
        <v>97</v>
      </c>
      <c r="N25" s="96" t="s">
        <v>98</v>
      </c>
      <c r="O25" s="96" t="s">
        <v>99</v>
      </c>
    </row>
    <row r="26" spans="1:16" s="78" customFormat="1" ht="64.5" customHeight="1">
      <c r="A26" s="180" t="s">
        <v>163</v>
      </c>
      <c r="B26" s="181">
        <v>1</v>
      </c>
      <c r="C26" s="181">
        <v>0.63</v>
      </c>
      <c r="D26" s="199" t="s">
        <v>218</v>
      </c>
      <c r="E26" s="200"/>
      <c r="F26" s="194" t="s">
        <v>164</v>
      </c>
      <c r="G26" s="194"/>
      <c r="H26" s="194"/>
      <c r="I26" s="194"/>
      <c r="J26" s="194"/>
      <c r="K26" s="194"/>
      <c r="L26" s="195"/>
      <c r="M26" s="77"/>
      <c r="N26" s="77"/>
      <c r="O26" s="77"/>
    </row>
    <row r="27" spans="1:16" s="78" customFormat="1" ht="267" customHeight="1" thickBot="1">
      <c r="A27" s="196"/>
      <c r="B27" s="197"/>
      <c r="C27" s="197"/>
      <c r="D27" s="162"/>
      <c r="E27" s="201"/>
      <c r="F27" s="108" t="s">
        <v>165</v>
      </c>
      <c r="G27" s="88">
        <v>34</v>
      </c>
      <c r="H27" s="88">
        <v>35</v>
      </c>
      <c r="I27" s="89">
        <v>35</v>
      </c>
      <c r="J27" s="82">
        <f t="shared" ref="J27" si="4">I27*100/H27</f>
        <v>100</v>
      </c>
      <c r="K27" s="82">
        <f t="shared" ref="K27" si="5">I27*100/G27</f>
        <v>102.94117647058823</v>
      </c>
      <c r="L27" s="109"/>
      <c r="M27" s="110" t="s">
        <v>35</v>
      </c>
      <c r="N27" s="110" t="s">
        <v>116</v>
      </c>
      <c r="O27" s="111" t="s">
        <v>117</v>
      </c>
      <c r="P27" s="112"/>
    </row>
    <row r="28" spans="1:16" s="78" customFormat="1" ht="30" customHeight="1">
      <c r="A28" s="180" t="s">
        <v>166</v>
      </c>
      <c r="B28" s="181">
        <v>0.5</v>
      </c>
      <c r="C28" s="181">
        <v>1</v>
      </c>
      <c r="D28" s="199" t="s">
        <v>219</v>
      </c>
      <c r="E28" s="200" t="s">
        <v>201</v>
      </c>
      <c r="F28" s="194" t="s">
        <v>167</v>
      </c>
      <c r="G28" s="194"/>
      <c r="H28" s="194"/>
      <c r="I28" s="194"/>
      <c r="J28" s="194"/>
      <c r="K28" s="194"/>
      <c r="L28" s="195"/>
      <c r="M28" s="77"/>
      <c r="N28" s="77"/>
      <c r="O28" s="77"/>
    </row>
    <row r="29" spans="1:16" s="78" customFormat="1" ht="149.25" customHeight="1">
      <c r="A29" s="166"/>
      <c r="B29" s="170"/>
      <c r="C29" s="170"/>
      <c r="D29" s="161"/>
      <c r="E29" s="202"/>
      <c r="F29" s="108" t="s">
        <v>168</v>
      </c>
      <c r="G29" s="80">
        <v>264.5</v>
      </c>
      <c r="H29" s="80">
        <v>275.89999999999998</v>
      </c>
      <c r="I29" s="81">
        <v>256.10000000000002</v>
      </c>
      <c r="J29" s="82">
        <f t="shared" ref="J29:J30" si="6">I29*100/H29</f>
        <v>92.823486770569062</v>
      </c>
      <c r="K29" s="82">
        <f t="shared" ref="K29:K30" si="7">I29*100/G29</f>
        <v>96.824196597353506</v>
      </c>
      <c r="L29" s="94" t="s">
        <v>212</v>
      </c>
      <c r="M29" s="113" t="s">
        <v>103</v>
      </c>
      <c r="N29" s="107" t="s">
        <v>104</v>
      </c>
      <c r="O29" s="107" t="s">
        <v>112</v>
      </c>
    </row>
    <row r="30" spans="1:16" s="78" customFormat="1" ht="150" customHeight="1" thickBot="1">
      <c r="A30" s="196"/>
      <c r="B30" s="197"/>
      <c r="C30" s="197"/>
      <c r="D30" s="162"/>
      <c r="E30" s="201"/>
      <c r="F30" s="108" t="s">
        <v>169</v>
      </c>
      <c r="G30" s="88">
        <v>15</v>
      </c>
      <c r="H30" s="88">
        <v>25</v>
      </c>
      <c r="I30" s="89">
        <v>27</v>
      </c>
      <c r="J30" s="82">
        <f t="shared" si="6"/>
        <v>108</v>
      </c>
      <c r="K30" s="82">
        <f t="shared" si="7"/>
        <v>180</v>
      </c>
      <c r="L30" s="109"/>
      <c r="M30" s="113" t="s">
        <v>106</v>
      </c>
      <c r="N30" s="106" t="s">
        <v>101</v>
      </c>
      <c r="O30" s="107" t="s">
        <v>102</v>
      </c>
    </row>
    <row r="31" spans="1:16" s="78" customFormat="1" ht="61.5" customHeight="1">
      <c r="A31" s="180" t="s">
        <v>170</v>
      </c>
      <c r="B31" s="181">
        <v>1</v>
      </c>
      <c r="C31" s="181">
        <v>1</v>
      </c>
      <c r="D31" s="191" t="s">
        <v>209</v>
      </c>
      <c r="E31" s="200"/>
      <c r="F31" s="194" t="s">
        <v>171</v>
      </c>
      <c r="G31" s="194"/>
      <c r="H31" s="194"/>
      <c r="I31" s="194"/>
      <c r="J31" s="194"/>
      <c r="K31" s="194"/>
      <c r="L31" s="195"/>
      <c r="M31" s="77"/>
      <c r="N31" s="77"/>
      <c r="O31" s="77"/>
    </row>
    <row r="32" spans="1:16" s="78" customFormat="1" ht="258.75" customHeight="1" thickBot="1">
      <c r="A32" s="167"/>
      <c r="B32" s="182"/>
      <c r="C32" s="182"/>
      <c r="D32" s="193"/>
      <c r="E32" s="203"/>
      <c r="F32" s="108" t="s">
        <v>172</v>
      </c>
      <c r="G32" s="88">
        <v>79</v>
      </c>
      <c r="H32" s="88">
        <v>83</v>
      </c>
      <c r="I32" s="89">
        <v>83</v>
      </c>
      <c r="J32" s="82">
        <f t="shared" ref="J32" si="8">I32*100/H32</f>
        <v>100</v>
      </c>
      <c r="K32" s="82">
        <f t="shared" ref="K32" si="9">I32*100/G32</f>
        <v>105.0632911392405</v>
      </c>
      <c r="L32" s="109"/>
      <c r="M32" s="95" t="s">
        <v>97</v>
      </c>
      <c r="N32" s="96" t="s">
        <v>107</v>
      </c>
      <c r="O32" s="96" t="s">
        <v>99</v>
      </c>
    </row>
    <row r="33" spans="1:15" s="78" customFormat="1" ht="69" customHeight="1" thickBot="1">
      <c r="A33" s="163" t="s">
        <v>173</v>
      </c>
      <c r="B33" s="164"/>
      <c r="C33" s="164"/>
      <c r="D33" s="164"/>
      <c r="E33" s="165"/>
      <c r="F33" s="204" t="s">
        <v>174</v>
      </c>
      <c r="G33" s="204"/>
      <c r="H33" s="204"/>
      <c r="I33" s="204"/>
      <c r="J33" s="204"/>
      <c r="K33" s="204"/>
      <c r="L33" s="205"/>
      <c r="M33" s="77"/>
      <c r="N33" s="77"/>
      <c r="O33" s="77"/>
    </row>
    <row r="34" spans="1:15" s="78" customFormat="1" ht="60" customHeight="1">
      <c r="A34" s="180" t="s">
        <v>175</v>
      </c>
      <c r="B34" s="181">
        <v>0.8</v>
      </c>
      <c r="C34" s="181">
        <v>1</v>
      </c>
      <c r="D34" s="199" t="s">
        <v>215</v>
      </c>
      <c r="E34" s="200" t="s">
        <v>122</v>
      </c>
      <c r="F34" s="194" t="s">
        <v>176</v>
      </c>
      <c r="G34" s="194"/>
      <c r="H34" s="194"/>
      <c r="I34" s="194"/>
      <c r="J34" s="194"/>
      <c r="K34" s="194"/>
      <c r="L34" s="195"/>
      <c r="M34" s="77"/>
      <c r="N34" s="77"/>
      <c r="O34" s="77"/>
    </row>
    <row r="35" spans="1:15" s="78" customFormat="1" ht="175.5" customHeight="1">
      <c r="A35" s="206"/>
      <c r="B35" s="207"/>
      <c r="C35" s="207"/>
      <c r="D35" s="161"/>
      <c r="E35" s="208"/>
      <c r="F35" s="108" t="s">
        <v>177</v>
      </c>
      <c r="G35" s="80">
        <v>40512</v>
      </c>
      <c r="H35" s="80">
        <v>40600</v>
      </c>
      <c r="I35" s="114">
        <v>41439</v>
      </c>
      <c r="J35" s="82">
        <f>I35*100/H35</f>
        <v>102.06650246305419</v>
      </c>
      <c r="K35" s="82">
        <f>I35*100/G35</f>
        <v>102.28821090047393</v>
      </c>
      <c r="L35" s="115"/>
      <c r="M35" s="113" t="s">
        <v>108</v>
      </c>
      <c r="N35" s="107" t="s">
        <v>104</v>
      </c>
      <c r="O35" s="107" t="s">
        <v>112</v>
      </c>
    </row>
    <row r="36" spans="1:15" s="78" customFormat="1" ht="88.5" customHeight="1">
      <c r="A36" s="206"/>
      <c r="B36" s="207"/>
      <c r="C36" s="207"/>
      <c r="D36" s="161"/>
      <c r="E36" s="208"/>
      <c r="F36" s="108" t="s">
        <v>178</v>
      </c>
      <c r="G36" s="80">
        <v>122.5</v>
      </c>
      <c r="H36" s="80">
        <v>100.7</v>
      </c>
      <c r="I36" s="116">
        <v>171.4</v>
      </c>
      <c r="J36" s="82">
        <f>I36*100/H36</f>
        <v>170.20854021847069</v>
      </c>
      <c r="K36" s="82">
        <f>I36*100/G36</f>
        <v>139.91836734693877</v>
      </c>
      <c r="L36" s="115"/>
      <c r="M36" s="117" t="s">
        <v>108</v>
      </c>
      <c r="N36" s="118" t="s">
        <v>104</v>
      </c>
      <c r="O36" s="107" t="s">
        <v>112</v>
      </c>
    </row>
    <row r="37" spans="1:15" s="78" customFormat="1" ht="117" customHeight="1">
      <c r="A37" s="206"/>
      <c r="B37" s="207"/>
      <c r="C37" s="207"/>
      <c r="D37" s="161"/>
      <c r="E37" s="208"/>
      <c r="F37" s="108" t="s">
        <v>179</v>
      </c>
      <c r="G37" s="80">
        <v>20.14</v>
      </c>
      <c r="H37" s="80">
        <v>19</v>
      </c>
      <c r="I37" s="114">
        <v>37.08</v>
      </c>
      <c r="J37" s="82">
        <f>I37*100/H37</f>
        <v>195.15789473684211</v>
      </c>
      <c r="K37" s="82">
        <f>I37*100/G37</f>
        <v>184.11122144985103</v>
      </c>
      <c r="L37" s="115"/>
      <c r="M37" s="113" t="s">
        <v>108</v>
      </c>
      <c r="N37" s="107" t="s">
        <v>104</v>
      </c>
      <c r="O37" s="107" t="s">
        <v>112</v>
      </c>
    </row>
    <row r="38" spans="1:15" s="78" customFormat="1" ht="162.75" customHeight="1">
      <c r="A38" s="166"/>
      <c r="B38" s="170"/>
      <c r="C38" s="170"/>
      <c r="D38" s="161"/>
      <c r="E38" s="202"/>
      <c r="F38" s="108" t="s">
        <v>180</v>
      </c>
      <c r="G38" s="80">
        <v>94.1</v>
      </c>
      <c r="H38" s="80">
        <v>107.8</v>
      </c>
      <c r="I38" s="85">
        <v>97.5</v>
      </c>
      <c r="J38" s="82">
        <f>I38*100/H38</f>
        <v>90.445269016697594</v>
      </c>
      <c r="K38" s="82">
        <f>I38*100/G38</f>
        <v>103.61317747077578</v>
      </c>
      <c r="L38" s="100" t="s">
        <v>123</v>
      </c>
      <c r="M38" s="113" t="s">
        <v>109</v>
      </c>
      <c r="N38" s="106" t="s">
        <v>110</v>
      </c>
      <c r="O38" s="107" t="s">
        <v>111</v>
      </c>
    </row>
    <row r="39" spans="1:15" s="78" customFormat="1" ht="155.25" customHeight="1" thickBot="1">
      <c r="A39" s="196"/>
      <c r="B39" s="197"/>
      <c r="C39" s="197"/>
      <c r="D39" s="162"/>
      <c r="E39" s="201"/>
      <c r="F39" s="119" t="s">
        <v>181</v>
      </c>
      <c r="G39" s="88">
        <v>97.7</v>
      </c>
      <c r="H39" s="88">
        <v>106.2</v>
      </c>
      <c r="I39" s="85">
        <v>119.2</v>
      </c>
      <c r="J39" s="82">
        <f>I39*100/H39</f>
        <v>112.24105461393597</v>
      </c>
      <c r="K39" s="82">
        <f>I39*100/G39</f>
        <v>122.00614124872057</v>
      </c>
      <c r="L39" s="100" t="s">
        <v>124</v>
      </c>
      <c r="M39" s="113" t="s">
        <v>109</v>
      </c>
      <c r="N39" s="106" t="s">
        <v>110</v>
      </c>
      <c r="O39" s="107" t="s">
        <v>111</v>
      </c>
    </row>
    <row r="40" spans="1:15" s="78" customFormat="1" ht="45" customHeight="1">
      <c r="A40" s="180" t="s">
        <v>182</v>
      </c>
      <c r="B40" s="181">
        <v>0.5</v>
      </c>
      <c r="C40" s="181">
        <v>1</v>
      </c>
      <c r="D40" s="199" t="s">
        <v>223</v>
      </c>
      <c r="E40" s="200" t="s">
        <v>202</v>
      </c>
      <c r="F40" s="194" t="s">
        <v>183</v>
      </c>
      <c r="G40" s="210"/>
      <c r="H40" s="210"/>
      <c r="I40" s="210"/>
      <c r="J40" s="210"/>
      <c r="K40" s="210"/>
      <c r="L40" s="211"/>
      <c r="M40" s="77"/>
      <c r="N40" s="77"/>
      <c r="O40" s="77"/>
    </row>
    <row r="41" spans="1:15" s="78" customFormat="1" ht="345.75" customHeight="1">
      <c r="A41" s="166"/>
      <c r="B41" s="170"/>
      <c r="C41" s="170"/>
      <c r="D41" s="161"/>
      <c r="E41" s="202"/>
      <c r="F41" s="108" t="s">
        <v>184</v>
      </c>
      <c r="G41" s="80">
        <v>123</v>
      </c>
      <c r="H41" s="80">
        <v>127.7</v>
      </c>
      <c r="I41" s="120">
        <v>102.1</v>
      </c>
      <c r="J41" s="82">
        <f t="shared" ref="J41:J42" si="10">I41*100/H41</f>
        <v>79.953014878621772</v>
      </c>
      <c r="K41" s="82">
        <f t="shared" ref="K41:K42" si="11">I41*100/G41</f>
        <v>83.00813008130082</v>
      </c>
      <c r="L41" s="94" t="s">
        <v>197</v>
      </c>
      <c r="M41" s="113" t="s">
        <v>108</v>
      </c>
      <c r="N41" s="121" t="s">
        <v>104</v>
      </c>
      <c r="O41" s="107" t="s">
        <v>112</v>
      </c>
    </row>
    <row r="42" spans="1:15" s="78" customFormat="1" ht="108" customHeight="1" thickBot="1">
      <c r="A42" s="196"/>
      <c r="B42" s="197"/>
      <c r="C42" s="197"/>
      <c r="D42" s="162"/>
      <c r="E42" s="201"/>
      <c r="F42" s="122" t="s">
        <v>185</v>
      </c>
      <c r="G42" s="88">
        <v>366.6</v>
      </c>
      <c r="H42" s="88">
        <v>381.3</v>
      </c>
      <c r="I42" s="123">
        <v>385.7</v>
      </c>
      <c r="J42" s="82">
        <f t="shared" si="10"/>
        <v>101.1539470233412</v>
      </c>
      <c r="K42" s="82">
        <f t="shared" si="11"/>
        <v>105.21003818876159</v>
      </c>
      <c r="L42" s="99"/>
      <c r="M42" s="113" t="s">
        <v>108</v>
      </c>
      <c r="N42" s="121" t="s">
        <v>104</v>
      </c>
      <c r="O42" s="107" t="s">
        <v>112</v>
      </c>
    </row>
    <row r="43" spans="1:15" s="78" customFormat="1" ht="45" customHeight="1">
      <c r="A43" s="180" t="s">
        <v>84</v>
      </c>
      <c r="B43" s="181">
        <v>0</v>
      </c>
      <c r="C43" s="181">
        <v>1</v>
      </c>
      <c r="D43" s="212" t="s">
        <v>225</v>
      </c>
      <c r="E43" s="200" t="s">
        <v>210</v>
      </c>
      <c r="F43" s="209" t="s">
        <v>186</v>
      </c>
      <c r="G43" s="194"/>
      <c r="H43" s="194"/>
      <c r="I43" s="194"/>
      <c r="J43" s="194"/>
      <c r="K43" s="194"/>
      <c r="L43" s="195"/>
      <c r="M43" s="77"/>
      <c r="N43" s="77"/>
      <c r="O43" s="77"/>
    </row>
    <row r="44" spans="1:15" s="78" customFormat="1" ht="134.25" customHeight="1" thickBot="1">
      <c r="A44" s="167"/>
      <c r="B44" s="182"/>
      <c r="C44" s="182"/>
      <c r="D44" s="213"/>
      <c r="E44" s="203"/>
      <c r="F44" s="124" t="s">
        <v>187</v>
      </c>
      <c r="G44" s="88">
        <v>108</v>
      </c>
      <c r="H44" s="88">
        <v>110</v>
      </c>
      <c r="I44" s="89">
        <v>83</v>
      </c>
      <c r="J44" s="90">
        <f>I44*100/H44</f>
        <v>75.454545454545453</v>
      </c>
      <c r="K44" s="90">
        <f>I44*100/G44</f>
        <v>76.851851851851848</v>
      </c>
      <c r="L44" s="109" t="s">
        <v>211</v>
      </c>
      <c r="M44" s="113" t="s">
        <v>35</v>
      </c>
      <c r="N44" s="107" t="s">
        <v>38</v>
      </c>
      <c r="O44" s="106" t="s">
        <v>113</v>
      </c>
    </row>
    <row r="45" spans="1:15" s="78" customFormat="1" ht="64.5" customHeight="1" thickBot="1">
      <c r="A45" s="163" t="s">
        <v>188</v>
      </c>
      <c r="B45" s="164"/>
      <c r="C45" s="164"/>
      <c r="D45" s="164"/>
      <c r="E45" s="165"/>
      <c r="F45" s="214" t="s">
        <v>189</v>
      </c>
      <c r="G45" s="214"/>
      <c r="H45" s="214"/>
      <c r="I45" s="214"/>
      <c r="J45" s="214"/>
      <c r="K45" s="214"/>
      <c r="L45" s="215"/>
      <c r="M45" s="77"/>
      <c r="N45" s="77"/>
      <c r="O45" s="77"/>
    </row>
    <row r="46" spans="1:15" s="78" customFormat="1" ht="71.25" customHeight="1">
      <c r="A46" s="180" t="s">
        <v>190</v>
      </c>
      <c r="B46" s="181">
        <v>0.5</v>
      </c>
      <c r="C46" s="181">
        <v>1</v>
      </c>
      <c r="D46" s="199" t="s">
        <v>216</v>
      </c>
      <c r="E46" s="200" t="s">
        <v>203</v>
      </c>
      <c r="F46" s="194" t="s">
        <v>191</v>
      </c>
      <c r="G46" s="194"/>
      <c r="H46" s="194"/>
      <c r="I46" s="194"/>
      <c r="J46" s="194"/>
      <c r="K46" s="194"/>
      <c r="L46" s="195"/>
      <c r="M46" s="77"/>
      <c r="N46" s="77"/>
      <c r="O46" s="77"/>
    </row>
    <row r="47" spans="1:15" s="78" customFormat="1" ht="180.75" customHeight="1">
      <c r="A47" s="206"/>
      <c r="B47" s="207"/>
      <c r="C47" s="207"/>
      <c r="D47" s="161"/>
      <c r="E47" s="208"/>
      <c r="F47" s="108" t="s">
        <v>192</v>
      </c>
      <c r="G47" s="80">
        <v>0.85</v>
      </c>
      <c r="H47" s="80">
        <v>0.7</v>
      </c>
      <c r="I47" s="81">
        <v>3.2</v>
      </c>
      <c r="J47" s="82">
        <f>H47*100/I47</f>
        <v>21.875</v>
      </c>
      <c r="K47" s="82">
        <f>G47*100/I47</f>
        <v>26.5625</v>
      </c>
      <c r="L47" s="94" t="s">
        <v>213</v>
      </c>
      <c r="M47" s="113" t="s">
        <v>108</v>
      </c>
      <c r="N47" s="107" t="s">
        <v>104</v>
      </c>
      <c r="O47" s="107" t="s">
        <v>112</v>
      </c>
    </row>
    <row r="48" spans="1:15" s="78" customFormat="1" ht="210" customHeight="1" thickBot="1">
      <c r="A48" s="196"/>
      <c r="B48" s="197"/>
      <c r="C48" s="197"/>
      <c r="D48" s="162"/>
      <c r="E48" s="201"/>
      <c r="F48" s="119" t="s">
        <v>193</v>
      </c>
      <c r="G48" s="88">
        <v>33607</v>
      </c>
      <c r="H48" s="88">
        <v>32848</v>
      </c>
      <c r="I48" s="89">
        <v>34018</v>
      </c>
      <c r="J48" s="90">
        <f>I48*100/H48</f>
        <v>103.56186069167073</v>
      </c>
      <c r="K48" s="90">
        <f>I48*100/G48</f>
        <v>101.2229595024846</v>
      </c>
      <c r="L48" s="125"/>
      <c r="M48" s="113" t="s">
        <v>108</v>
      </c>
      <c r="N48" s="107" t="s">
        <v>104</v>
      </c>
      <c r="O48" s="107" t="s">
        <v>112</v>
      </c>
    </row>
    <row r="49" spans="1:15" s="78" customFormat="1" ht="80.25" customHeight="1">
      <c r="A49" s="180" t="s">
        <v>194</v>
      </c>
      <c r="B49" s="181">
        <v>0</v>
      </c>
      <c r="C49" s="181">
        <v>1</v>
      </c>
      <c r="D49" s="199" t="s">
        <v>220</v>
      </c>
      <c r="E49" s="200" t="s">
        <v>204</v>
      </c>
      <c r="F49" s="194" t="s">
        <v>195</v>
      </c>
      <c r="G49" s="210"/>
      <c r="H49" s="210"/>
      <c r="I49" s="210"/>
      <c r="J49" s="210"/>
      <c r="K49" s="210"/>
      <c r="L49" s="211"/>
      <c r="M49" s="77"/>
      <c r="N49" s="77"/>
      <c r="O49" s="77"/>
    </row>
    <row r="50" spans="1:15" s="78" customFormat="1" ht="311.25" customHeight="1" thickBot="1">
      <c r="A50" s="167"/>
      <c r="B50" s="182"/>
      <c r="C50" s="182"/>
      <c r="D50" s="162"/>
      <c r="E50" s="203"/>
      <c r="F50" s="119" t="s">
        <v>196</v>
      </c>
      <c r="G50" s="88">
        <v>9.8800000000000008</v>
      </c>
      <c r="H50" s="88">
        <v>9.9</v>
      </c>
      <c r="I50" s="89">
        <v>9.86</v>
      </c>
      <c r="J50" s="82">
        <f>I50*100/H50</f>
        <v>99.595959595959599</v>
      </c>
      <c r="K50" s="82">
        <f>I50*100/G50</f>
        <v>99.797570850202419</v>
      </c>
      <c r="L50" s="109" t="s">
        <v>134</v>
      </c>
      <c r="M50" s="113" t="s">
        <v>108</v>
      </c>
      <c r="N50" s="106" t="s">
        <v>114</v>
      </c>
      <c r="O50" s="107" t="s">
        <v>115</v>
      </c>
    </row>
  </sheetData>
  <mergeCells count="95">
    <mergeCell ref="F49:L49"/>
    <mergeCell ref="A45:E45"/>
    <mergeCell ref="F45:L45"/>
    <mergeCell ref="A46:A48"/>
    <mergeCell ref="B46:B48"/>
    <mergeCell ref="C46:C48"/>
    <mergeCell ref="D46:D48"/>
    <mergeCell ref="E46:E48"/>
    <mergeCell ref="F46:L46"/>
    <mergeCell ref="A49:A50"/>
    <mergeCell ref="B49:B50"/>
    <mergeCell ref="C49:C50"/>
    <mergeCell ref="D49:D50"/>
    <mergeCell ref="E49:E50"/>
    <mergeCell ref="F43:L43"/>
    <mergeCell ref="A40:A42"/>
    <mergeCell ref="B40:B42"/>
    <mergeCell ref="C40:C42"/>
    <mergeCell ref="D40:D42"/>
    <mergeCell ref="E40:E42"/>
    <mergeCell ref="F40:L40"/>
    <mergeCell ref="A43:A44"/>
    <mergeCell ref="B43:B44"/>
    <mergeCell ref="C43:C44"/>
    <mergeCell ref="D43:D44"/>
    <mergeCell ref="E43:E44"/>
    <mergeCell ref="A33:E33"/>
    <mergeCell ref="F33:L33"/>
    <mergeCell ref="A34:A39"/>
    <mergeCell ref="B34:B39"/>
    <mergeCell ref="C34:C39"/>
    <mergeCell ref="D34:D39"/>
    <mergeCell ref="E34:E39"/>
    <mergeCell ref="F34:L34"/>
    <mergeCell ref="F31:L31"/>
    <mergeCell ref="A28:A30"/>
    <mergeCell ref="B28:B30"/>
    <mergeCell ref="C28:C30"/>
    <mergeCell ref="D28:D30"/>
    <mergeCell ref="E28:E30"/>
    <mergeCell ref="F28:L28"/>
    <mergeCell ref="A31:A32"/>
    <mergeCell ref="B31:B32"/>
    <mergeCell ref="C31:C32"/>
    <mergeCell ref="D31:D32"/>
    <mergeCell ref="E31:E32"/>
    <mergeCell ref="F26:L26"/>
    <mergeCell ref="A24:A25"/>
    <mergeCell ref="B24:B25"/>
    <mergeCell ref="C24:C25"/>
    <mergeCell ref="D24:D25"/>
    <mergeCell ref="E24:E25"/>
    <mergeCell ref="F24:L24"/>
    <mergeCell ref="A26:A27"/>
    <mergeCell ref="B26:B27"/>
    <mergeCell ref="C26:C27"/>
    <mergeCell ref="D26:D27"/>
    <mergeCell ref="E26:E27"/>
    <mergeCell ref="F21:L21"/>
    <mergeCell ref="A18:A20"/>
    <mergeCell ref="B18:B20"/>
    <mergeCell ref="C18:C20"/>
    <mergeCell ref="D18:D20"/>
    <mergeCell ref="E18:E20"/>
    <mergeCell ref="F18:L18"/>
    <mergeCell ref="A21:A23"/>
    <mergeCell ref="B21:B23"/>
    <mergeCell ref="C21:C23"/>
    <mergeCell ref="D21:D23"/>
    <mergeCell ref="E21:E23"/>
    <mergeCell ref="F10:L11"/>
    <mergeCell ref="D12:D13"/>
    <mergeCell ref="D16:D17"/>
    <mergeCell ref="G5:G7"/>
    <mergeCell ref="H5:J5"/>
    <mergeCell ref="K5:K7"/>
    <mergeCell ref="L5:L7"/>
    <mergeCell ref="H6:J6"/>
    <mergeCell ref="A9:E9"/>
    <mergeCell ref="F9:L9"/>
    <mergeCell ref="A10:A17"/>
    <mergeCell ref="B10:B17"/>
    <mergeCell ref="C10:C17"/>
    <mergeCell ref="D10:D11"/>
    <mergeCell ref="E10:E17"/>
    <mergeCell ref="A1:L2"/>
    <mergeCell ref="A3:L3"/>
    <mergeCell ref="A4:E4"/>
    <mergeCell ref="F4:L4"/>
    <mergeCell ref="A5:A7"/>
    <mergeCell ref="B5:B7"/>
    <mergeCell ref="C5:C7"/>
    <mergeCell ref="D5:D7"/>
    <mergeCell ref="E5:E7"/>
    <mergeCell ref="F5:F7"/>
  </mergeCells>
  <pageMargins left="0" right="0" top="0.19685039370078741" bottom="0.19685039370078741" header="0.31496062992125984" footer="0.31496062992125984"/>
  <pageSetup paperSize="9" scale="40" orientation="landscape" r:id="rId1"/>
  <rowBreaks count="1" manualBreakCount="1">
    <brk id="42" max="12" man="1"/>
  </rowBreaks>
  <colBreaks count="2" manualBreakCount="2">
    <brk id="12" max="49" man="1"/>
    <brk id="15" max="49" man="1"/>
  </colBreaks>
</worksheet>
</file>

<file path=xl/worksheets/sheet2.xml><?xml version="1.0" encoding="utf-8"?>
<worksheet xmlns="http://schemas.openxmlformats.org/spreadsheetml/2006/main" xmlns:r="http://schemas.openxmlformats.org/officeDocument/2006/relationships">
  <dimension ref="A1:AC50"/>
  <sheetViews>
    <sheetView view="pageBreakPreview" topLeftCell="C1" zoomScale="60" zoomScaleNormal="69" workbookViewId="0">
      <selection activeCell="E5" sqref="E5:E7"/>
    </sheetView>
  </sheetViews>
  <sheetFormatPr defaultRowHeight="15"/>
  <cols>
    <col min="1" max="1" width="23.140625" customWidth="1"/>
    <col min="2" max="2" width="14.5703125" customWidth="1"/>
    <col min="3" max="3" width="13" customWidth="1"/>
    <col min="4" max="4" width="101.42578125" customWidth="1"/>
    <col min="5" max="5" width="43.5703125" customWidth="1"/>
    <col min="6" max="6" width="37.42578125" customWidth="1"/>
    <col min="7" max="7" width="12.7109375" customWidth="1"/>
    <col min="11" max="11" width="8.140625" customWidth="1"/>
    <col min="12" max="12" width="43.5703125" customWidth="1"/>
    <col min="13" max="13" width="21.28515625" style="29" customWidth="1"/>
    <col min="14" max="14" width="25" style="29" customWidth="1"/>
    <col min="15" max="15" width="19.28515625" style="29" customWidth="1"/>
    <col min="16" max="16" width="9.140625" customWidth="1"/>
    <col min="29" max="29" width="69.85546875" customWidth="1"/>
  </cols>
  <sheetData>
    <row r="1" spans="1:29" ht="22.5" customHeight="1">
      <c r="A1" s="216" t="s">
        <v>13</v>
      </c>
      <c r="B1" s="217"/>
      <c r="C1" s="217"/>
      <c r="D1" s="217"/>
      <c r="E1" s="217"/>
      <c r="F1" s="217"/>
      <c r="G1" s="217"/>
      <c r="H1" s="217"/>
      <c r="I1" s="217"/>
      <c r="J1" s="217"/>
      <c r="K1" s="217"/>
      <c r="L1" s="218"/>
    </row>
    <row r="2" spans="1:29" ht="33" customHeight="1" thickBot="1">
      <c r="A2" s="219"/>
      <c r="B2" s="220"/>
      <c r="C2" s="220"/>
      <c r="D2" s="220"/>
      <c r="E2" s="220"/>
      <c r="F2" s="220"/>
      <c r="G2" s="220"/>
      <c r="H2" s="220"/>
      <c r="I2" s="220"/>
      <c r="J2" s="220"/>
      <c r="K2" s="220"/>
      <c r="L2" s="221"/>
    </row>
    <row r="3" spans="1:29" ht="54" customHeight="1" thickBot="1">
      <c r="A3" s="294" t="s">
        <v>25</v>
      </c>
      <c r="B3" s="295"/>
      <c r="C3" s="295"/>
      <c r="D3" s="295"/>
      <c r="E3" s="295"/>
      <c r="F3" s="295"/>
      <c r="G3" s="295"/>
      <c r="H3" s="295"/>
      <c r="I3" s="295"/>
      <c r="J3" s="295"/>
      <c r="K3" s="295"/>
      <c r="L3" s="296"/>
    </row>
    <row r="4" spans="1:29" ht="78.75" customHeight="1" thickBot="1">
      <c r="A4" s="224" t="s">
        <v>10</v>
      </c>
      <c r="B4" s="225"/>
      <c r="C4" s="225"/>
      <c r="D4" s="225"/>
      <c r="E4" s="226"/>
      <c r="F4" s="239" t="s">
        <v>12</v>
      </c>
      <c r="G4" s="240"/>
      <c r="H4" s="240"/>
      <c r="I4" s="240"/>
      <c r="J4" s="240"/>
      <c r="K4" s="240"/>
      <c r="L4" s="241"/>
    </row>
    <row r="5" spans="1:29" ht="21.75" customHeight="1">
      <c r="A5" s="227" t="s">
        <v>0</v>
      </c>
      <c r="B5" s="230" t="s">
        <v>1</v>
      </c>
      <c r="C5" s="230" t="s">
        <v>14</v>
      </c>
      <c r="D5" s="233" t="s">
        <v>2</v>
      </c>
      <c r="E5" s="236" t="s">
        <v>3</v>
      </c>
      <c r="F5" s="242" t="s">
        <v>4</v>
      </c>
      <c r="G5" s="231" t="s">
        <v>29</v>
      </c>
      <c r="H5" s="234" t="s">
        <v>5</v>
      </c>
      <c r="I5" s="234"/>
      <c r="J5" s="234"/>
      <c r="K5" s="234" t="s">
        <v>16</v>
      </c>
      <c r="L5" s="237" t="s">
        <v>6</v>
      </c>
    </row>
    <row r="6" spans="1:29" ht="34.5" customHeight="1">
      <c r="A6" s="228"/>
      <c r="B6" s="231"/>
      <c r="C6" s="231"/>
      <c r="D6" s="234"/>
      <c r="E6" s="237"/>
      <c r="F6" s="242"/>
      <c r="G6" s="231"/>
      <c r="H6" s="234" t="s">
        <v>15</v>
      </c>
      <c r="I6" s="234"/>
      <c r="J6" s="234"/>
      <c r="K6" s="234"/>
      <c r="L6" s="237"/>
    </row>
    <row r="7" spans="1:29" ht="85.5" customHeight="1" thickBot="1">
      <c r="A7" s="229"/>
      <c r="B7" s="232"/>
      <c r="C7" s="232"/>
      <c r="D7" s="235"/>
      <c r="E7" s="238"/>
      <c r="F7" s="243"/>
      <c r="G7" s="232"/>
      <c r="H7" s="19" t="s">
        <v>7</v>
      </c>
      <c r="I7" s="19" t="s">
        <v>8</v>
      </c>
      <c r="J7" s="19" t="s">
        <v>9</v>
      </c>
      <c r="K7" s="235"/>
      <c r="L7" s="238"/>
      <c r="M7" s="41" t="s">
        <v>44</v>
      </c>
      <c r="N7" s="30"/>
      <c r="O7" s="30"/>
      <c r="AC7" s="12" t="s">
        <v>129</v>
      </c>
    </row>
    <row r="8" spans="1:29" ht="31.5" customHeight="1" thickBot="1">
      <c r="A8" s="21">
        <v>1</v>
      </c>
      <c r="B8" s="22">
        <v>2</v>
      </c>
      <c r="C8" s="22">
        <v>3</v>
      </c>
      <c r="D8" s="23">
        <v>4</v>
      </c>
      <c r="E8" s="23">
        <v>5</v>
      </c>
      <c r="F8" s="23">
        <v>6</v>
      </c>
      <c r="G8" s="22">
        <v>7</v>
      </c>
      <c r="H8" s="23">
        <v>8</v>
      </c>
      <c r="I8" s="23">
        <v>9</v>
      </c>
      <c r="J8" s="23">
        <v>10</v>
      </c>
      <c r="K8" s="23">
        <v>11</v>
      </c>
      <c r="L8" s="24">
        <v>12</v>
      </c>
      <c r="M8" s="30" t="s">
        <v>45</v>
      </c>
      <c r="N8" s="30" t="s">
        <v>46</v>
      </c>
      <c r="O8" s="30" t="s">
        <v>47</v>
      </c>
    </row>
    <row r="9" spans="1:29" ht="41.25" customHeight="1">
      <c r="A9" s="246" t="s">
        <v>72</v>
      </c>
      <c r="B9" s="247"/>
      <c r="C9" s="247"/>
      <c r="D9" s="247"/>
      <c r="E9" s="248"/>
      <c r="F9" s="247" t="s">
        <v>71</v>
      </c>
      <c r="G9" s="247"/>
      <c r="H9" s="247"/>
      <c r="I9" s="247"/>
      <c r="J9" s="247"/>
      <c r="K9" s="247"/>
      <c r="L9" s="248"/>
      <c r="M9" s="31"/>
      <c r="N9" s="31"/>
      <c r="O9" s="31"/>
    </row>
    <row r="10" spans="1:29" ht="15" customHeight="1">
      <c r="A10" s="250" t="s">
        <v>26</v>
      </c>
      <c r="B10" s="266"/>
      <c r="C10" s="259"/>
      <c r="D10" s="270"/>
      <c r="E10" s="244"/>
      <c r="F10" s="272" t="s">
        <v>27</v>
      </c>
      <c r="G10" s="273"/>
      <c r="H10" s="273"/>
      <c r="I10" s="273"/>
      <c r="J10" s="273"/>
      <c r="K10" s="273"/>
      <c r="L10" s="274"/>
      <c r="M10" s="31"/>
      <c r="N10" s="31"/>
      <c r="O10" s="31"/>
    </row>
    <row r="11" spans="1:29" ht="15.75" thickBot="1">
      <c r="A11" s="250"/>
      <c r="B11" s="266"/>
      <c r="C11" s="259"/>
      <c r="D11" s="271"/>
      <c r="E11" s="244"/>
      <c r="F11" s="273"/>
      <c r="G11" s="273"/>
      <c r="H11" s="273"/>
      <c r="I11" s="273"/>
      <c r="J11" s="273"/>
      <c r="K11" s="273"/>
      <c r="L11" s="274"/>
      <c r="M11" s="31"/>
      <c r="N11" s="31"/>
      <c r="O11" s="31"/>
    </row>
    <row r="12" spans="1:29" ht="154.5" customHeight="1">
      <c r="A12" s="250"/>
      <c r="B12" s="266"/>
      <c r="C12" s="259"/>
      <c r="D12" s="268" t="s">
        <v>127</v>
      </c>
      <c r="E12" s="244"/>
      <c r="F12" s="46" t="s">
        <v>28</v>
      </c>
      <c r="G12" s="18">
        <v>73</v>
      </c>
      <c r="H12" s="18">
        <v>75</v>
      </c>
      <c r="I12" s="45">
        <v>75</v>
      </c>
      <c r="J12" s="49">
        <f>I12*100/H12</f>
        <v>100</v>
      </c>
      <c r="K12" s="49">
        <f>I12*100/G12</f>
        <v>102.73972602739725</v>
      </c>
      <c r="L12" s="16"/>
      <c r="M12" s="30" t="s">
        <v>35</v>
      </c>
      <c r="N12" s="30" t="s">
        <v>36</v>
      </c>
      <c r="O12" s="30" t="s">
        <v>37</v>
      </c>
    </row>
    <row r="13" spans="1:29" ht="154.5" customHeight="1">
      <c r="A13" s="250"/>
      <c r="B13" s="266"/>
      <c r="C13" s="259"/>
      <c r="D13" s="269"/>
      <c r="E13" s="244"/>
      <c r="F13" s="17" t="s">
        <v>30</v>
      </c>
      <c r="G13" s="18">
        <v>86.3</v>
      </c>
      <c r="H13" s="18">
        <v>86.4</v>
      </c>
      <c r="I13" s="45">
        <v>88</v>
      </c>
      <c r="J13" s="49">
        <f t="shared" ref="J13:J17" si="0">I13*100/H13</f>
        <v>101.85185185185185</v>
      </c>
      <c r="K13" s="49">
        <f t="shared" ref="K13:K17" si="1">I13*100/G13</f>
        <v>101.96987253765933</v>
      </c>
      <c r="L13" s="16"/>
      <c r="M13" s="30" t="s">
        <v>35</v>
      </c>
      <c r="N13" s="30" t="s">
        <v>36</v>
      </c>
      <c r="O13" s="30" t="s">
        <v>37</v>
      </c>
    </row>
    <row r="14" spans="1:29" ht="70.5" customHeight="1">
      <c r="A14" s="250"/>
      <c r="B14" s="266"/>
      <c r="C14" s="259"/>
      <c r="D14" s="60" t="s">
        <v>130</v>
      </c>
      <c r="E14" s="244"/>
      <c r="F14" s="46" t="s">
        <v>31</v>
      </c>
      <c r="G14" s="18">
        <v>80</v>
      </c>
      <c r="H14" s="18">
        <v>80</v>
      </c>
      <c r="I14" s="14">
        <v>81</v>
      </c>
      <c r="J14" s="49">
        <f t="shared" si="0"/>
        <v>101.25</v>
      </c>
      <c r="K14" s="49">
        <f t="shared" si="1"/>
        <v>101.25</v>
      </c>
      <c r="L14" s="16"/>
      <c r="M14" s="30" t="s">
        <v>35</v>
      </c>
      <c r="N14" s="30" t="s">
        <v>38</v>
      </c>
      <c r="O14" s="30" t="s">
        <v>39</v>
      </c>
    </row>
    <row r="15" spans="1:29" ht="70.5" customHeight="1" thickBot="1">
      <c r="A15" s="250"/>
      <c r="B15" s="266"/>
      <c r="C15" s="259"/>
      <c r="D15" s="59"/>
      <c r="E15" s="244"/>
      <c r="F15" s="17" t="s">
        <v>32</v>
      </c>
      <c r="G15" s="18">
        <v>48.6</v>
      </c>
      <c r="H15" s="18">
        <v>44</v>
      </c>
      <c r="I15" s="58">
        <v>49.7</v>
      </c>
      <c r="J15" s="49">
        <f t="shared" si="0"/>
        <v>112.95454545454545</v>
      </c>
      <c r="K15" s="49">
        <f t="shared" si="1"/>
        <v>102.2633744855967</v>
      </c>
      <c r="L15" s="16"/>
      <c r="M15" s="30" t="s">
        <v>35</v>
      </c>
      <c r="N15" s="30" t="s">
        <v>40</v>
      </c>
      <c r="O15" s="30" t="s">
        <v>41</v>
      </c>
    </row>
    <row r="16" spans="1:29" ht="70.5" customHeight="1">
      <c r="A16" s="250"/>
      <c r="B16" s="266"/>
      <c r="C16" s="259"/>
      <c r="D16" s="268" t="s">
        <v>128</v>
      </c>
      <c r="E16" s="244"/>
      <c r="F16" s="17" t="s">
        <v>33</v>
      </c>
      <c r="G16" s="18">
        <v>19.48</v>
      </c>
      <c r="H16" s="18">
        <v>20.100000000000001</v>
      </c>
      <c r="I16" s="47">
        <v>19.04</v>
      </c>
      <c r="J16" s="49">
        <f t="shared" si="0"/>
        <v>94.726368159203972</v>
      </c>
      <c r="K16" s="49">
        <f t="shared" si="1"/>
        <v>97.741273100616013</v>
      </c>
      <c r="L16" s="72" t="s">
        <v>199</v>
      </c>
      <c r="M16" s="43" t="s">
        <v>35</v>
      </c>
      <c r="N16" s="44" t="s">
        <v>42</v>
      </c>
      <c r="O16" s="43" t="s">
        <v>43</v>
      </c>
    </row>
    <row r="17" spans="1:16" ht="70.5" customHeight="1" thickBot="1">
      <c r="A17" s="251"/>
      <c r="B17" s="267"/>
      <c r="C17" s="260"/>
      <c r="D17" s="269"/>
      <c r="E17" s="245"/>
      <c r="F17" s="4" t="s">
        <v>34</v>
      </c>
      <c r="G17" s="20">
        <v>74.3</v>
      </c>
      <c r="H17" s="20">
        <v>73</v>
      </c>
      <c r="I17" s="48">
        <v>74.099999999999994</v>
      </c>
      <c r="J17" s="49">
        <f t="shared" si="0"/>
        <v>101.50684931506848</v>
      </c>
      <c r="K17" s="49">
        <f t="shared" si="1"/>
        <v>99.730820995962304</v>
      </c>
      <c r="L17" s="50"/>
      <c r="M17" s="43" t="s">
        <v>35</v>
      </c>
      <c r="N17" s="44" t="s">
        <v>42</v>
      </c>
      <c r="O17" s="43" t="s">
        <v>43</v>
      </c>
    </row>
    <row r="18" spans="1:16" ht="30" customHeight="1">
      <c r="A18" s="249" t="s">
        <v>49</v>
      </c>
      <c r="B18" s="253"/>
      <c r="C18" s="253"/>
      <c r="D18" s="261" t="s">
        <v>118</v>
      </c>
      <c r="E18" s="257"/>
      <c r="F18" s="275" t="s">
        <v>48</v>
      </c>
      <c r="G18" s="276"/>
      <c r="H18" s="276"/>
      <c r="I18" s="276"/>
      <c r="J18" s="276"/>
      <c r="K18" s="276"/>
      <c r="L18" s="277"/>
      <c r="M18" s="31"/>
      <c r="N18" s="31"/>
      <c r="O18" s="31"/>
    </row>
    <row r="19" spans="1:16" ht="60" customHeight="1">
      <c r="A19" s="250"/>
      <c r="B19" s="259"/>
      <c r="C19" s="259"/>
      <c r="D19" s="262"/>
      <c r="E19" s="264"/>
      <c r="F19" s="3" t="s">
        <v>50</v>
      </c>
      <c r="G19" s="18">
        <v>78.900000000000006</v>
      </c>
      <c r="H19" s="18">
        <v>79.5</v>
      </c>
      <c r="I19" s="51">
        <v>79.5</v>
      </c>
      <c r="J19" s="49">
        <f t="shared" ref="J19" si="2">I19*100/H19</f>
        <v>100</v>
      </c>
      <c r="K19" s="49">
        <f t="shared" ref="K19" si="3">I19*100/G19</f>
        <v>100.76045627376425</v>
      </c>
      <c r="L19" s="11"/>
      <c r="M19" s="32" t="s">
        <v>97</v>
      </c>
      <c r="N19" s="33" t="s">
        <v>98</v>
      </c>
      <c r="O19" s="33" t="s">
        <v>99</v>
      </c>
    </row>
    <row r="20" spans="1:16" ht="57" customHeight="1" thickBot="1">
      <c r="A20" s="251"/>
      <c r="B20" s="260"/>
      <c r="C20" s="260"/>
      <c r="D20" s="263"/>
      <c r="E20" s="265"/>
      <c r="F20" s="5" t="s">
        <v>51</v>
      </c>
      <c r="G20" s="20">
        <v>45.9</v>
      </c>
      <c r="H20" s="20">
        <v>45.7</v>
      </c>
      <c r="I20" s="52">
        <v>44.9</v>
      </c>
      <c r="J20" s="49">
        <f>H20*100/I20</f>
        <v>101.78173719376392</v>
      </c>
      <c r="K20" s="49">
        <f>G20*100/I20</f>
        <v>102.2271714922049</v>
      </c>
      <c r="L20" s="9"/>
      <c r="M20" s="32" t="s">
        <v>97</v>
      </c>
      <c r="N20" s="33" t="s">
        <v>98</v>
      </c>
      <c r="O20" s="33" t="s">
        <v>99</v>
      </c>
    </row>
    <row r="21" spans="1:16" ht="16.5" customHeight="1">
      <c r="A21" s="249" t="s">
        <v>53</v>
      </c>
      <c r="B21" s="253"/>
      <c r="C21" s="253"/>
      <c r="D21" s="288" t="s">
        <v>132</v>
      </c>
      <c r="E21" s="293" t="s">
        <v>131</v>
      </c>
      <c r="F21" s="222" t="s">
        <v>52</v>
      </c>
      <c r="G21" s="222"/>
      <c r="H21" s="222"/>
      <c r="I21" s="222"/>
      <c r="J21" s="222"/>
      <c r="K21" s="222"/>
      <c r="L21" s="223"/>
      <c r="M21" s="31"/>
      <c r="N21" s="31"/>
      <c r="O21" s="31"/>
    </row>
    <row r="22" spans="1:16" ht="145.5" customHeight="1">
      <c r="A22" s="250"/>
      <c r="B22" s="259"/>
      <c r="C22" s="259"/>
      <c r="D22" s="291"/>
      <c r="E22" s="244"/>
      <c r="F22" s="2" t="s">
        <v>54</v>
      </c>
      <c r="G22" s="18">
        <v>1.4999999999999999E-2</v>
      </c>
      <c r="H22" s="18">
        <v>0</v>
      </c>
      <c r="I22" s="53">
        <v>1.7000000000000001E-2</v>
      </c>
      <c r="J22" s="49">
        <f>H22*100/I22</f>
        <v>0</v>
      </c>
      <c r="K22" s="49">
        <f>G22*100/I22</f>
        <v>88.235294117647058</v>
      </c>
      <c r="L22" s="54" t="s">
        <v>119</v>
      </c>
      <c r="M22" s="32" t="s">
        <v>97</v>
      </c>
      <c r="N22" s="33" t="s">
        <v>98</v>
      </c>
      <c r="O22" s="33" t="s">
        <v>99</v>
      </c>
    </row>
    <row r="23" spans="1:16" ht="68.25" customHeight="1" thickBot="1">
      <c r="A23" s="251"/>
      <c r="B23" s="260"/>
      <c r="C23" s="260"/>
      <c r="D23" s="292"/>
      <c r="E23" s="245"/>
      <c r="F23" s="2" t="s">
        <v>55</v>
      </c>
      <c r="G23" s="20">
        <v>24.8</v>
      </c>
      <c r="H23" s="20">
        <v>24.3</v>
      </c>
      <c r="I23" s="61">
        <v>25.1</v>
      </c>
      <c r="J23" s="49">
        <f>I23*100/H23</f>
        <v>103.29218106995884</v>
      </c>
      <c r="K23" s="49">
        <f>I23*100/G23</f>
        <v>101.20967741935483</v>
      </c>
      <c r="L23" s="8"/>
      <c r="M23" s="32" t="s">
        <v>100</v>
      </c>
      <c r="N23" s="34" t="s">
        <v>101</v>
      </c>
      <c r="O23" s="35" t="s">
        <v>102</v>
      </c>
    </row>
    <row r="24" spans="1:16" ht="48.75" customHeight="1">
      <c r="A24" s="249" t="s">
        <v>56</v>
      </c>
      <c r="B24" s="253"/>
      <c r="C24" s="253"/>
      <c r="D24" s="288" t="s">
        <v>120</v>
      </c>
      <c r="E24" s="257"/>
      <c r="F24" s="222" t="s">
        <v>57</v>
      </c>
      <c r="G24" s="222"/>
      <c r="H24" s="222"/>
      <c r="I24" s="222"/>
      <c r="J24" s="222"/>
      <c r="K24" s="222"/>
      <c r="L24" s="223"/>
      <c r="M24" s="31"/>
      <c r="N24" s="31"/>
      <c r="O24" s="31"/>
    </row>
    <row r="25" spans="1:16" ht="123" customHeight="1" thickBot="1">
      <c r="A25" s="252"/>
      <c r="B25" s="254"/>
      <c r="C25" s="254"/>
      <c r="D25" s="290"/>
      <c r="E25" s="258"/>
      <c r="F25" s="2" t="s">
        <v>58</v>
      </c>
      <c r="G25" s="20">
        <v>79.900000000000006</v>
      </c>
      <c r="H25" s="20">
        <v>80.099999999999994</v>
      </c>
      <c r="I25" s="55">
        <v>78.900000000000006</v>
      </c>
      <c r="J25" s="49">
        <f>H25*100/I25</f>
        <v>101.5209125475285</v>
      </c>
      <c r="K25" s="49">
        <f>G25*100/I25</f>
        <v>101.26742712294043</v>
      </c>
      <c r="L25" s="8"/>
      <c r="M25" s="32" t="s">
        <v>97</v>
      </c>
      <c r="N25" s="33" t="s">
        <v>98</v>
      </c>
      <c r="O25" s="33" t="s">
        <v>99</v>
      </c>
    </row>
    <row r="26" spans="1:16" ht="54" customHeight="1">
      <c r="A26" s="249" t="s">
        <v>59</v>
      </c>
      <c r="B26" s="253"/>
      <c r="C26" s="253"/>
      <c r="D26" s="255" t="s">
        <v>126</v>
      </c>
      <c r="E26" s="257"/>
      <c r="F26" s="222" t="s">
        <v>60</v>
      </c>
      <c r="G26" s="222"/>
      <c r="H26" s="222"/>
      <c r="I26" s="222"/>
      <c r="J26" s="222"/>
      <c r="K26" s="222"/>
      <c r="L26" s="223"/>
      <c r="M26" s="31"/>
      <c r="N26" s="31"/>
      <c r="O26" s="31"/>
    </row>
    <row r="27" spans="1:16" ht="92.25" customHeight="1" thickBot="1">
      <c r="A27" s="252"/>
      <c r="B27" s="254"/>
      <c r="C27" s="254"/>
      <c r="D27" s="256"/>
      <c r="E27" s="258"/>
      <c r="F27" s="2" t="s">
        <v>61</v>
      </c>
      <c r="G27" s="20">
        <v>34</v>
      </c>
      <c r="H27" s="20">
        <v>35</v>
      </c>
      <c r="I27" s="15">
        <v>35</v>
      </c>
      <c r="J27" s="49">
        <f t="shared" ref="J27" si="4">I27*100/H27</f>
        <v>100</v>
      </c>
      <c r="K27" s="49">
        <f t="shared" ref="K27" si="5">I27*100/G27</f>
        <v>102.94117647058823</v>
      </c>
      <c r="L27" s="8"/>
      <c r="M27" s="36" t="s">
        <v>35</v>
      </c>
      <c r="N27" s="36" t="s">
        <v>116</v>
      </c>
      <c r="O27" s="42" t="s">
        <v>117</v>
      </c>
      <c r="P27" s="12"/>
    </row>
    <row r="28" spans="1:16" ht="30" customHeight="1">
      <c r="A28" s="249" t="s">
        <v>62</v>
      </c>
      <c r="B28" s="253"/>
      <c r="C28" s="253"/>
      <c r="D28" s="255" t="s">
        <v>137</v>
      </c>
      <c r="E28" s="257" t="s">
        <v>133</v>
      </c>
      <c r="F28" s="222" t="s">
        <v>63</v>
      </c>
      <c r="G28" s="222"/>
      <c r="H28" s="222"/>
      <c r="I28" s="222"/>
      <c r="J28" s="222"/>
      <c r="K28" s="222"/>
      <c r="L28" s="223"/>
      <c r="M28" s="31"/>
      <c r="N28" s="31"/>
      <c r="O28" s="31"/>
    </row>
    <row r="29" spans="1:16" ht="72.75" customHeight="1">
      <c r="A29" s="250"/>
      <c r="B29" s="259"/>
      <c r="C29" s="259"/>
      <c r="D29" s="285"/>
      <c r="E29" s="264"/>
      <c r="F29" s="2" t="s">
        <v>64</v>
      </c>
      <c r="G29" s="18">
        <v>264.5</v>
      </c>
      <c r="H29" s="18">
        <v>275.89999999999998</v>
      </c>
      <c r="I29" s="64">
        <v>256.10000000000002</v>
      </c>
      <c r="J29" s="49">
        <f t="shared" ref="J29" si="6">I29*100/H29</f>
        <v>92.823486770569062</v>
      </c>
      <c r="K29" s="49">
        <f t="shared" ref="K29" si="7">I29*100/G29</f>
        <v>96.824196597353506</v>
      </c>
      <c r="L29" s="65" t="s">
        <v>136</v>
      </c>
      <c r="M29" s="37" t="s">
        <v>103</v>
      </c>
      <c r="N29" s="35" t="s">
        <v>104</v>
      </c>
      <c r="O29" s="35" t="s">
        <v>105</v>
      </c>
    </row>
    <row r="30" spans="1:16" ht="82.5" customHeight="1" thickBot="1">
      <c r="A30" s="252"/>
      <c r="B30" s="254"/>
      <c r="C30" s="254"/>
      <c r="D30" s="256"/>
      <c r="E30" s="258"/>
      <c r="F30" s="2" t="s">
        <v>65</v>
      </c>
      <c r="G30" s="20">
        <v>15</v>
      </c>
      <c r="H30" s="20">
        <v>25</v>
      </c>
      <c r="I30" s="15">
        <v>27</v>
      </c>
      <c r="J30" s="49">
        <f t="shared" ref="J30" si="8">I30*100/H30</f>
        <v>108</v>
      </c>
      <c r="K30" s="49">
        <f t="shared" ref="K30" si="9">I30*100/G30</f>
        <v>180</v>
      </c>
      <c r="L30" s="8"/>
      <c r="M30" s="37" t="s">
        <v>106</v>
      </c>
      <c r="N30" s="34" t="s">
        <v>101</v>
      </c>
      <c r="O30" s="35" t="s">
        <v>102</v>
      </c>
    </row>
    <row r="31" spans="1:16" ht="46.5" customHeight="1">
      <c r="A31" s="249" t="s">
        <v>66</v>
      </c>
      <c r="B31" s="253"/>
      <c r="C31" s="253"/>
      <c r="D31" s="288" t="s">
        <v>121</v>
      </c>
      <c r="E31" s="257"/>
      <c r="F31" s="222" t="s">
        <v>67</v>
      </c>
      <c r="G31" s="222"/>
      <c r="H31" s="222"/>
      <c r="I31" s="222"/>
      <c r="J31" s="222"/>
      <c r="K31" s="222"/>
      <c r="L31" s="223"/>
      <c r="M31" s="31"/>
      <c r="N31" s="31"/>
      <c r="O31" s="31"/>
    </row>
    <row r="32" spans="1:16" ht="94.5" customHeight="1" thickBot="1">
      <c r="A32" s="251"/>
      <c r="B32" s="260"/>
      <c r="C32" s="260"/>
      <c r="D32" s="289"/>
      <c r="E32" s="265"/>
      <c r="F32" s="2" t="s">
        <v>68</v>
      </c>
      <c r="G32" s="20">
        <v>79</v>
      </c>
      <c r="H32" s="20">
        <v>83</v>
      </c>
      <c r="I32" s="55">
        <v>83</v>
      </c>
      <c r="J32" s="49">
        <f t="shared" ref="J32" si="10">I32*100/H32</f>
        <v>100</v>
      </c>
      <c r="K32" s="49">
        <f t="shared" ref="K32" si="11">I32*100/G32</f>
        <v>105.0632911392405</v>
      </c>
      <c r="L32" s="8"/>
      <c r="M32" s="32" t="s">
        <v>97</v>
      </c>
      <c r="N32" s="33" t="s">
        <v>107</v>
      </c>
      <c r="O32" s="33" t="s">
        <v>99</v>
      </c>
    </row>
    <row r="33" spans="1:15" ht="30" customHeight="1" thickBot="1">
      <c r="A33" s="246" t="s">
        <v>69</v>
      </c>
      <c r="B33" s="247"/>
      <c r="C33" s="247"/>
      <c r="D33" s="247"/>
      <c r="E33" s="248"/>
      <c r="F33" s="283" t="s">
        <v>70</v>
      </c>
      <c r="G33" s="283"/>
      <c r="H33" s="283"/>
      <c r="I33" s="283"/>
      <c r="J33" s="283"/>
      <c r="K33" s="283"/>
      <c r="L33" s="284"/>
      <c r="M33" s="31"/>
      <c r="N33" s="31"/>
      <c r="O33" s="31"/>
    </row>
    <row r="34" spans="1:15" ht="30" customHeight="1">
      <c r="A34" s="249" t="s">
        <v>73</v>
      </c>
      <c r="B34" s="253"/>
      <c r="C34" s="253"/>
      <c r="D34" s="300" t="s">
        <v>135</v>
      </c>
      <c r="E34" s="303" t="s">
        <v>122</v>
      </c>
      <c r="F34" s="222" t="s">
        <v>74</v>
      </c>
      <c r="G34" s="222"/>
      <c r="H34" s="222"/>
      <c r="I34" s="222"/>
      <c r="J34" s="222"/>
      <c r="K34" s="222"/>
      <c r="L34" s="223"/>
      <c r="M34" s="31"/>
      <c r="N34" s="31"/>
      <c r="O34" s="31"/>
    </row>
    <row r="35" spans="1:15" ht="95.25" customHeight="1">
      <c r="A35" s="298"/>
      <c r="B35" s="299"/>
      <c r="C35" s="299"/>
      <c r="D35" s="301"/>
      <c r="E35" s="304"/>
      <c r="F35" s="2" t="s">
        <v>75</v>
      </c>
      <c r="G35" s="18">
        <v>40512</v>
      </c>
      <c r="H35" s="18">
        <v>40600</v>
      </c>
      <c r="I35" s="63">
        <v>41439</v>
      </c>
      <c r="J35" s="49">
        <f>I35*100/H35</f>
        <v>102.06650246305419</v>
      </c>
      <c r="K35" s="49">
        <f>I35*100/G35</f>
        <v>102.28821090047393</v>
      </c>
      <c r="L35" s="26"/>
      <c r="M35" s="37" t="s">
        <v>108</v>
      </c>
      <c r="N35" s="35" t="s">
        <v>104</v>
      </c>
      <c r="O35" s="35" t="s">
        <v>112</v>
      </c>
    </row>
    <row r="36" spans="1:15" ht="36.75" customHeight="1">
      <c r="A36" s="298"/>
      <c r="B36" s="299"/>
      <c r="C36" s="299"/>
      <c r="D36" s="301"/>
      <c r="E36" s="304"/>
      <c r="F36" s="2" t="s">
        <v>76</v>
      </c>
      <c r="G36" s="18">
        <v>122.5</v>
      </c>
      <c r="H36" s="18">
        <v>100.7</v>
      </c>
      <c r="I36" s="62">
        <v>171.4</v>
      </c>
      <c r="J36" s="49">
        <f>I36*100/H36</f>
        <v>170.20854021847069</v>
      </c>
      <c r="K36" s="49">
        <f>I36*100/G36</f>
        <v>139.91836734693877</v>
      </c>
      <c r="L36" s="26"/>
      <c r="M36" s="38" t="s">
        <v>108</v>
      </c>
      <c r="N36" s="39" t="s">
        <v>104</v>
      </c>
      <c r="O36" s="35" t="s">
        <v>112</v>
      </c>
    </row>
    <row r="37" spans="1:15" ht="62.25" customHeight="1">
      <c r="A37" s="298"/>
      <c r="B37" s="299"/>
      <c r="C37" s="299"/>
      <c r="D37" s="301"/>
      <c r="E37" s="304"/>
      <c r="F37" s="2" t="s">
        <v>77</v>
      </c>
      <c r="G37" s="18">
        <v>20.14</v>
      </c>
      <c r="H37" s="18">
        <v>19</v>
      </c>
      <c r="I37" s="25">
        <v>37.08</v>
      </c>
      <c r="J37" s="49">
        <f>I37*100/H37</f>
        <v>195.15789473684211</v>
      </c>
      <c r="K37" s="49">
        <f>I37*100/G37</f>
        <v>184.11122144985103</v>
      </c>
      <c r="L37" s="26"/>
      <c r="M37" s="37" t="s">
        <v>108</v>
      </c>
      <c r="N37" s="35" t="s">
        <v>104</v>
      </c>
      <c r="O37" s="35" t="s">
        <v>112</v>
      </c>
    </row>
    <row r="38" spans="1:15" ht="84" customHeight="1">
      <c r="A38" s="250"/>
      <c r="B38" s="259"/>
      <c r="C38" s="259"/>
      <c r="D38" s="301"/>
      <c r="E38" s="305"/>
      <c r="F38" s="2" t="s">
        <v>78</v>
      </c>
      <c r="G38" s="18">
        <v>94.1</v>
      </c>
      <c r="H38" s="18">
        <v>107.8</v>
      </c>
      <c r="I38" s="56">
        <v>97.5</v>
      </c>
      <c r="J38" s="49">
        <f>I38*100/H38</f>
        <v>90.445269016697594</v>
      </c>
      <c r="K38" s="49">
        <f>I38*100/G38</f>
        <v>103.61317747077578</v>
      </c>
      <c r="L38" s="57" t="s">
        <v>123</v>
      </c>
      <c r="M38" s="37" t="s">
        <v>109</v>
      </c>
      <c r="N38" s="34" t="s">
        <v>110</v>
      </c>
      <c r="O38" s="35" t="s">
        <v>111</v>
      </c>
    </row>
    <row r="39" spans="1:15" ht="89.25" customHeight="1" thickBot="1">
      <c r="A39" s="252"/>
      <c r="B39" s="254"/>
      <c r="C39" s="254"/>
      <c r="D39" s="302"/>
      <c r="E39" s="306"/>
      <c r="F39" s="7" t="s">
        <v>79</v>
      </c>
      <c r="G39" s="20">
        <v>97.7</v>
      </c>
      <c r="H39" s="20">
        <v>106.2</v>
      </c>
      <c r="I39" s="56">
        <v>119.2</v>
      </c>
      <c r="J39" s="49">
        <f>I39*100/H39</f>
        <v>112.24105461393597</v>
      </c>
      <c r="K39" s="49">
        <f>I39*100/G39</f>
        <v>122.00614124872057</v>
      </c>
      <c r="L39" s="57" t="s">
        <v>124</v>
      </c>
      <c r="M39" s="37" t="s">
        <v>109</v>
      </c>
      <c r="N39" s="34" t="s">
        <v>110</v>
      </c>
      <c r="O39" s="35" t="s">
        <v>111</v>
      </c>
    </row>
    <row r="40" spans="1:15" ht="30" customHeight="1">
      <c r="A40" s="249" t="s">
        <v>81</v>
      </c>
      <c r="B40" s="253"/>
      <c r="C40" s="253"/>
      <c r="D40" s="268" t="s">
        <v>139</v>
      </c>
      <c r="E40" s="257"/>
      <c r="F40" s="222" t="s">
        <v>80</v>
      </c>
      <c r="G40" s="280"/>
      <c r="H40" s="280"/>
      <c r="I40" s="280"/>
      <c r="J40" s="280"/>
      <c r="K40" s="280"/>
      <c r="L40" s="281"/>
      <c r="M40" s="31"/>
      <c r="N40" s="31"/>
      <c r="O40" s="31"/>
    </row>
    <row r="41" spans="1:15" ht="146.25" customHeight="1">
      <c r="A41" s="250"/>
      <c r="B41" s="259"/>
      <c r="C41" s="259"/>
      <c r="D41" s="286"/>
      <c r="E41" s="264"/>
      <c r="F41" s="2" t="s">
        <v>82</v>
      </c>
      <c r="G41" s="18">
        <v>123</v>
      </c>
      <c r="H41" s="18">
        <v>127.7</v>
      </c>
      <c r="I41" s="66">
        <v>102.1</v>
      </c>
      <c r="J41" s="49">
        <f t="shared" ref="J41:J42" si="12">I41*100/H41</f>
        <v>79.953014878621772</v>
      </c>
      <c r="K41" s="49">
        <f t="shared" ref="K41:K42" si="13">I41*100/G41</f>
        <v>83.00813008130082</v>
      </c>
      <c r="L41" s="11" t="s">
        <v>138</v>
      </c>
      <c r="M41" s="37" t="s">
        <v>108</v>
      </c>
      <c r="N41" s="40" t="s">
        <v>104</v>
      </c>
      <c r="O41" s="35" t="s">
        <v>112</v>
      </c>
    </row>
    <row r="42" spans="1:15" ht="48" customHeight="1" thickBot="1">
      <c r="A42" s="252"/>
      <c r="B42" s="254"/>
      <c r="C42" s="254"/>
      <c r="D42" s="287"/>
      <c r="E42" s="258"/>
      <c r="F42" s="6" t="s">
        <v>83</v>
      </c>
      <c r="G42" s="20">
        <v>366.6</v>
      </c>
      <c r="H42" s="20">
        <v>381.3</v>
      </c>
      <c r="I42" s="6">
        <v>381.3</v>
      </c>
      <c r="J42" s="49">
        <f t="shared" si="12"/>
        <v>100</v>
      </c>
      <c r="K42" s="49">
        <f t="shared" si="13"/>
        <v>104.00981996726676</v>
      </c>
      <c r="L42" s="9"/>
      <c r="M42" s="37" t="s">
        <v>108</v>
      </c>
      <c r="N42" s="40" t="s">
        <v>104</v>
      </c>
      <c r="O42" s="35" t="s">
        <v>112</v>
      </c>
    </row>
    <row r="43" spans="1:15" ht="45" customHeight="1">
      <c r="A43" s="249" t="s">
        <v>84</v>
      </c>
      <c r="B43" s="253"/>
      <c r="C43" s="253"/>
      <c r="D43" s="255" t="s">
        <v>125</v>
      </c>
      <c r="E43" s="257"/>
      <c r="F43" s="282" t="s">
        <v>85</v>
      </c>
      <c r="G43" s="222"/>
      <c r="H43" s="222"/>
      <c r="I43" s="222"/>
      <c r="J43" s="222"/>
      <c r="K43" s="222"/>
      <c r="L43" s="223"/>
      <c r="M43" s="31"/>
      <c r="N43" s="31"/>
      <c r="O43" s="31"/>
    </row>
    <row r="44" spans="1:15" ht="67.5" customHeight="1" thickBot="1">
      <c r="A44" s="251"/>
      <c r="B44" s="260"/>
      <c r="C44" s="260"/>
      <c r="D44" s="297"/>
      <c r="E44" s="265"/>
      <c r="F44" s="27" t="s">
        <v>86</v>
      </c>
      <c r="G44" s="20">
        <v>108</v>
      </c>
      <c r="H44" s="20">
        <v>110</v>
      </c>
      <c r="I44" s="7">
        <v>110</v>
      </c>
      <c r="J44" s="49">
        <f>I44*100/H44</f>
        <v>100</v>
      </c>
      <c r="K44" s="49">
        <f>I44*100/G44</f>
        <v>101.85185185185185</v>
      </c>
      <c r="L44" s="8"/>
      <c r="M44" s="37" t="s">
        <v>35</v>
      </c>
      <c r="N44" s="35" t="s">
        <v>38</v>
      </c>
      <c r="O44" s="34" t="s">
        <v>113</v>
      </c>
    </row>
    <row r="45" spans="1:15" ht="30" customHeight="1" thickBot="1">
      <c r="A45" s="246" t="s">
        <v>88</v>
      </c>
      <c r="B45" s="247"/>
      <c r="C45" s="247"/>
      <c r="D45" s="247"/>
      <c r="E45" s="248"/>
      <c r="F45" s="278" t="s">
        <v>87</v>
      </c>
      <c r="G45" s="278"/>
      <c r="H45" s="278"/>
      <c r="I45" s="278"/>
      <c r="J45" s="278"/>
      <c r="K45" s="278"/>
      <c r="L45" s="279"/>
      <c r="M45" s="31"/>
      <c r="N45" s="31"/>
      <c r="O45" s="31"/>
    </row>
    <row r="46" spans="1:15" ht="30" customHeight="1">
      <c r="A46" s="249" t="s">
        <v>90</v>
      </c>
      <c r="B46" s="253"/>
      <c r="C46" s="253"/>
      <c r="D46" s="255"/>
      <c r="E46" s="257"/>
      <c r="F46" s="222" t="s">
        <v>89</v>
      </c>
      <c r="G46" s="222"/>
      <c r="H46" s="222"/>
      <c r="I46" s="222"/>
      <c r="J46" s="222"/>
      <c r="K46" s="222"/>
      <c r="L46" s="223"/>
      <c r="M46" s="31"/>
      <c r="N46" s="31"/>
      <c r="O46" s="31"/>
    </row>
    <row r="47" spans="1:15" ht="150" customHeight="1">
      <c r="A47" s="298"/>
      <c r="B47" s="299"/>
      <c r="C47" s="299"/>
      <c r="D47" s="307"/>
      <c r="E47" s="308"/>
      <c r="F47" s="2" t="s">
        <v>91</v>
      </c>
      <c r="G47" s="18">
        <v>0.85</v>
      </c>
      <c r="H47" s="18">
        <v>0.7</v>
      </c>
      <c r="I47" s="62">
        <v>3.2</v>
      </c>
      <c r="J47" s="49">
        <f>H47*100/I47</f>
        <v>21.875</v>
      </c>
      <c r="K47" s="49">
        <f>G47*100/I47</f>
        <v>26.5625</v>
      </c>
      <c r="L47" s="11" t="s">
        <v>198</v>
      </c>
      <c r="M47" s="37" t="s">
        <v>108</v>
      </c>
      <c r="N47" s="35" t="s">
        <v>104</v>
      </c>
      <c r="O47" s="35" t="s">
        <v>112</v>
      </c>
    </row>
    <row r="48" spans="1:15" ht="90.75" customHeight="1" thickBot="1">
      <c r="A48" s="252"/>
      <c r="B48" s="254"/>
      <c r="C48" s="254"/>
      <c r="D48" s="256"/>
      <c r="E48" s="258"/>
      <c r="F48" s="7" t="s">
        <v>92</v>
      </c>
      <c r="G48" s="20">
        <v>33607</v>
      </c>
      <c r="H48" s="20">
        <v>32848</v>
      </c>
      <c r="I48" s="67">
        <v>34018</v>
      </c>
      <c r="J48" s="49">
        <f>I48*100/H48</f>
        <v>103.56186069167073</v>
      </c>
      <c r="K48" s="49">
        <f>I48*100/G48</f>
        <v>101.2229595024846</v>
      </c>
      <c r="L48" s="8"/>
      <c r="M48" s="37" t="s">
        <v>108</v>
      </c>
      <c r="N48" s="35" t="s">
        <v>104</v>
      </c>
      <c r="O48" s="35" t="s">
        <v>112</v>
      </c>
    </row>
    <row r="49" spans="1:15" ht="30" customHeight="1">
      <c r="A49" s="249" t="s">
        <v>93</v>
      </c>
      <c r="B49" s="253"/>
      <c r="C49" s="253"/>
      <c r="D49" s="255"/>
      <c r="E49" s="257"/>
      <c r="F49" s="222" t="s">
        <v>94</v>
      </c>
      <c r="G49" s="280"/>
      <c r="H49" s="280"/>
      <c r="I49" s="280"/>
      <c r="J49" s="280"/>
      <c r="K49" s="280"/>
      <c r="L49" s="281"/>
      <c r="M49" s="31"/>
      <c r="N49" s="31"/>
      <c r="O49" s="31"/>
    </row>
    <row r="50" spans="1:15" ht="165" customHeight="1" thickBot="1">
      <c r="A50" s="251"/>
      <c r="B50" s="260"/>
      <c r="C50" s="260"/>
      <c r="D50" s="297"/>
      <c r="E50" s="265"/>
      <c r="F50" s="7" t="s">
        <v>95</v>
      </c>
      <c r="G50" s="20">
        <v>9.8800000000000008</v>
      </c>
      <c r="H50" s="20">
        <v>9.9</v>
      </c>
      <c r="I50" s="61">
        <v>9.86</v>
      </c>
      <c r="J50" s="49">
        <f>I50*100/H50</f>
        <v>99.595959595959599</v>
      </c>
      <c r="K50" s="49">
        <f>I50*100/G50</f>
        <v>99.797570850202419</v>
      </c>
      <c r="L50" s="8" t="s">
        <v>134</v>
      </c>
      <c r="M50" s="37" t="s">
        <v>108</v>
      </c>
      <c r="N50" s="34" t="s">
        <v>114</v>
      </c>
      <c r="O50" s="35" t="s">
        <v>115</v>
      </c>
    </row>
  </sheetData>
  <mergeCells count="95">
    <mergeCell ref="F49:L49"/>
    <mergeCell ref="A49:A50"/>
    <mergeCell ref="B49:B50"/>
    <mergeCell ref="C49:C50"/>
    <mergeCell ref="D49:D50"/>
    <mergeCell ref="E49:E50"/>
    <mergeCell ref="A45:E45"/>
    <mergeCell ref="A46:A48"/>
    <mergeCell ref="B46:B48"/>
    <mergeCell ref="C46:C48"/>
    <mergeCell ref="D46:D48"/>
    <mergeCell ref="E46:E48"/>
    <mergeCell ref="F46:L46"/>
    <mergeCell ref="A3:L3"/>
    <mergeCell ref="A43:A44"/>
    <mergeCell ref="B43:B44"/>
    <mergeCell ref="C43:C44"/>
    <mergeCell ref="D43:D44"/>
    <mergeCell ref="E43:E44"/>
    <mergeCell ref="A34:A39"/>
    <mergeCell ref="B34:B39"/>
    <mergeCell ref="C34:C39"/>
    <mergeCell ref="D34:D39"/>
    <mergeCell ref="E34:E39"/>
    <mergeCell ref="A40:A42"/>
    <mergeCell ref="B40:B42"/>
    <mergeCell ref="C40:C42"/>
    <mergeCell ref="C24:C25"/>
    <mergeCell ref="D24:D25"/>
    <mergeCell ref="E24:E25"/>
    <mergeCell ref="A21:A23"/>
    <mergeCell ref="B21:B23"/>
    <mergeCell ref="C21:C23"/>
    <mergeCell ref="D21:D23"/>
    <mergeCell ref="E21:E23"/>
    <mergeCell ref="A24:A25"/>
    <mergeCell ref="B24:B25"/>
    <mergeCell ref="D40:D42"/>
    <mergeCell ref="E40:E42"/>
    <mergeCell ref="A31:A32"/>
    <mergeCell ref="B31:B32"/>
    <mergeCell ref="C31:C32"/>
    <mergeCell ref="D31:D32"/>
    <mergeCell ref="E31:E32"/>
    <mergeCell ref="A33:E33"/>
    <mergeCell ref="A28:A30"/>
    <mergeCell ref="B28:B30"/>
    <mergeCell ref="C28:C30"/>
    <mergeCell ref="D28:D30"/>
    <mergeCell ref="E28:E30"/>
    <mergeCell ref="F45:L45"/>
    <mergeCell ref="F40:L40"/>
    <mergeCell ref="F43:L43"/>
    <mergeCell ref="F31:L31"/>
    <mergeCell ref="F33:L33"/>
    <mergeCell ref="F34:L34"/>
    <mergeCell ref="K5:K7"/>
    <mergeCell ref="L5:L7"/>
    <mergeCell ref="F28:L28"/>
    <mergeCell ref="F9:L9"/>
    <mergeCell ref="F10:L11"/>
    <mergeCell ref="F18:L18"/>
    <mergeCell ref="F21:L21"/>
    <mergeCell ref="F26:L26"/>
    <mergeCell ref="B18:B20"/>
    <mergeCell ref="C18:C20"/>
    <mergeCell ref="D18:D20"/>
    <mergeCell ref="E18:E20"/>
    <mergeCell ref="A10:A17"/>
    <mergeCell ref="B10:B17"/>
    <mergeCell ref="C10:C17"/>
    <mergeCell ref="D16:D17"/>
    <mergeCell ref="D12:D13"/>
    <mergeCell ref="D10:D11"/>
    <mergeCell ref="A26:A27"/>
    <mergeCell ref="B26:B27"/>
    <mergeCell ref="C26:C27"/>
    <mergeCell ref="D26:D27"/>
    <mergeCell ref="E26:E27"/>
    <mergeCell ref="A1:L2"/>
    <mergeCell ref="F24:L24"/>
    <mergeCell ref="A4:E4"/>
    <mergeCell ref="A5:A7"/>
    <mergeCell ref="B5:B7"/>
    <mergeCell ref="C5:C7"/>
    <mergeCell ref="D5:D7"/>
    <mergeCell ref="E5:E7"/>
    <mergeCell ref="F4:L4"/>
    <mergeCell ref="F5:F7"/>
    <mergeCell ref="G5:G7"/>
    <mergeCell ref="H5:J5"/>
    <mergeCell ref="H6:J6"/>
    <mergeCell ref="E10:E17"/>
    <mergeCell ref="A9:E9"/>
    <mergeCell ref="A18:A20"/>
  </mergeCells>
  <pageMargins left="0" right="0" top="0.19685039370078741" bottom="0.19685039370078741" header="0.31496062992125984" footer="0.31496062992125984"/>
  <pageSetup paperSize="9" scale="48" orientation="landscape" r:id="rId1"/>
</worksheet>
</file>

<file path=xl/worksheets/sheet3.xml><?xml version="1.0" encoding="utf-8"?>
<worksheet xmlns="http://schemas.openxmlformats.org/spreadsheetml/2006/main" xmlns:r="http://schemas.openxmlformats.org/officeDocument/2006/relationships">
  <dimension ref="A1:A10"/>
  <sheetViews>
    <sheetView view="pageBreakPreview" topLeftCell="A4" zoomScale="160" zoomScaleNormal="100" zoomScaleSheetLayoutView="160" workbookViewId="0">
      <selection activeCell="A5" sqref="A5"/>
    </sheetView>
  </sheetViews>
  <sheetFormatPr defaultRowHeight="15"/>
  <cols>
    <col min="1" max="1" width="164.28515625" customWidth="1"/>
  </cols>
  <sheetData>
    <row r="1" spans="1:1" ht="54.75" customHeight="1" thickBot="1">
      <c r="A1" s="10" t="s">
        <v>11</v>
      </c>
    </row>
    <row r="2" spans="1:1" ht="54.75" customHeight="1">
      <c r="A2" s="1" t="s">
        <v>17</v>
      </c>
    </row>
    <row r="3" spans="1:1" ht="54.75" customHeight="1">
      <c r="A3" s="13" t="s">
        <v>22</v>
      </c>
    </row>
    <row r="4" spans="1:1" ht="42" customHeight="1">
      <c r="A4" t="s">
        <v>18</v>
      </c>
    </row>
    <row r="5" spans="1:1" ht="54.75" customHeight="1">
      <c r="A5" t="s">
        <v>19</v>
      </c>
    </row>
    <row r="6" spans="1:1" ht="54.75" customHeight="1">
      <c r="A6" t="s">
        <v>20</v>
      </c>
    </row>
    <row r="7" spans="1:1" ht="54.75" customHeight="1">
      <c r="A7" s="12" t="s">
        <v>24</v>
      </c>
    </row>
    <row r="8" spans="1:1" ht="54.75" customHeight="1">
      <c r="A8" t="s">
        <v>21</v>
      </c>
    </row>
    <row r="9" spans="1:1" ht="54.75" customHeight="1">
      <c r="A9" s="28" t="s">
        <v>23</v>
      </c>
    </row>
    <row r="10" spans="1:1" ht="54.75" customHeight="1"/>
  </sheetData>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O50"/>
  <sheetViews>
    <sheetView tabSelected="1" view="pageBreakPreview" zoomScale="50" zoomScaleNormal="69" zoomScaleSheetLayoutView="50" workbookViewId="0">
      <selection activeCell="A4" sqref="A4:E4"/>
    </sheetView>
  </sheetViews>
  <sheetFormatPr defaultRowHeight="15"/>
  <cols>
    <col min="1" max="1" width="24.5703125" style="70" customWidth="1"/>
    <col min="2" max="2" width="18.85546875" style="70" customWidth="1"/>
    <col min="3" max="3" width="22.85546875" style="70" customWidth="1"/>
    <col min="4" max="4" width="108.85546875" style="70" customWidth="1"/>
    <col min="5" max="5" width="33.140625" style="70" customWidth="1"/>
    <col min="6" max="6" width="41.7109375" style="70" customWidth="1"/>
    <col min="7" max="7" width="14.7109375" style="70" customWidth="1"/>
    <col min="8" max="9" width="10.5703125" style="70" customWidth="1"/>
    <col min="10" max="10" width="9.7109375" style="70" bestFit="1" customWidth="1"/>
    <col min="11" max="11" width="11.28515625" style="70" customWidth="1"/>
    <col min="12" max="12" width="52.85546875" style="70" customWidth="1"/>
    <col min="13" max="14" width="9.140625" style="70"/>
    <col min="15" max="15" width="69.85546875" style="70" customWidth="1"/>
    <col min="16" max="16384" width="9.140625" style="70"/>
  </cols>
  <sheetData>
    <row r="1" spans="1:15" ht="22.5" customHeight="1">
      <c r="A1" s="131" t="s">
        <v>221</v>
      </c>
      <c r="B1" s="132"/>
      <c r="C1" s="132"/>
      <c r="D1" s="132"/>
      <c r="E1" s="132"/>
      <c r="F1" s="132"/>
      <c r="G1" s="132"/>
      <c r="H1" s="132"/>
      <c r="I1" s="132"/>
      <c r="J1" s="132"/>
      <c r="K1" s="132"/>
      <c r="L1" s="133"/>
    </row>
    <row r="2" spans="1:15" ht="33" customHeight="1" thickBot="1">
      <c r="A2" s="134"/>
      <c r="B2" s="135"/>
      <c r="C2" s="135"/>
      <c r="D2" s="135"/>
      <c r="E2" s="135"/>
      <c r="F2" s="135"/>
      <c r="G2" s="135"/>
      <c r="H2" s="135"/>
      <c r="I2" s="135"/>
      <c r="J2" s="135"/>
      <c r="K2" s="135"/>
      <c r="L2" s="136"/>
    </row>
    <row r="3" spans="1:15" ht="57" customHeight="1" thickBot="1">
      <c r="A3" s="137" t="s">
        <v>140</v>
      </c>
      <c r="B3" s="138"/>
      <c r="C3" s="138"/>
      <c r="D3" s="138"/>
      <c r="E3" s="138"/>
      <c r="F3" s="138"/>
      <c r="G3" s="138"/>
      <c r="H3" s="138"/>
      <c r="I3" s="138"/>
      <c r="J3" s="138"/>
      <c r="K3" s="138"/>
      <c r="L3" s="139"/>
    </row>
    <row r="4" spans="1:15" ht="120.75" customHeight="1" thickBot="1">
      <c r="A4" s="140" t="s">
        <v>222</v>
      </c>
      <c r="B4" s="141"/>
      <c r="C4" s="141"/>
      <c r="D4" s="141"/>
      <c r="E4" s="142"/>
      <c r="F4" s="143" t="s">
        <v>12</v>
      </c>
      <c r="G4" s="144"/>
      <c r="H4" s="144"/>
      <c r="I4" s="144"/>
      <c r="J4" s="144"/>
      <c r="K4" s="144"/>
      <c r="L4" s="145"/>
    </row>
    <row r="5" spans="1:15" ht="21.75" customHeight="1">
      <c r="A5" s="146" t="s">
        <v>0</v>
      </c>
      <c r="B5" s="149" t="s">
        <v>1</v>
      </c>
      <c r="C5" s="149" t="s">
        <v>14</v>
      </c>
      <c r="D5" s="149" t="s">
        <v>2</v>
      </c>
      <c r="E5" s="152" t="s">
        <v>3</v>
      </c>
      <c r="F5" s="155" t="s">
        <v>4</v>
      </c>
      <c r="G5" s="150" t="s">
        <v>141</v>
      </c>
      <c r="H5" s="150" t="s">
        <v>5</v>
      </c>
      <c r="I5" s="150"/>
      <c r="J5" s="150"/>
      <c r="K5" s="150" t="s">
        <v>16</v>
      </c>
      <c r="L5" s="153" t="s">
        <v>6</v>
      </c>
    </row>
    <row r="6" spans="1:15" ht="34.5" customHeight="1">
      <c r="A6" s="147"/>
      <c r="B6" s="150"/>
      <c r="C6" s="150"/>
      <c r="D6" s="150"/>
      <c r="E6" s="153"/>
      <c r="F6" s="155"/>
      <c r="G6" s="150"/>
      <c r="H6" s="150" t="s">
        <v>15</v>
      </c>
      <c r="I6" s="150"/>
      <c r="J6" s="150"/>
      <c r="K6" s="150"/>
      <c r="L6" s="153"/>
    </row>
    <row r="7" spans="1:15" ht="144" customHeight="1" thickBot="1">
      <c r="A7" s="148"/>
      <c r="B7" s="151"/>
      <c r="C7" s="151"/>
      <c r="D7" s="151"/>
      <c r="E7" s="154"/>
      <c r="F7" s="156"/>
      <c r="G7" s="151"/>
      <c r="H7" s="73" t="s">
        <v>7</v>
      </c>
      <c r="I7" s="73" t="s">
        <v>8</v>
      </c>
      <c r="J7" s="73" t="s">
        <v>9</v>
      </c>
      <c r="K7" s="151"/>
      <c r="L7" s="154"/>
      <c r="O7" s="71" t="s">
        <v>129</v>
      </c>
    </row>
    <row r="8" spans="1:15" ht="31.5" customHeight="1" thickBot="1">
      <c r="A8" s="74">
        <v>1</v>
      </c>
      <c r="B8" s="75">
        <v>2</v>
      </c>
      <c r="C8" s="75">
        <v>3</v>
      </c>
      <c r="D8" s="75">
        <v>4</v>
      </c>
      <c r="E8" s="75">
        <v>5</v>
      </c>
      <c r="F8" s="75">
        <v>6</v>
      </c>
      <c r="G8" s="75">
        <v>7</v>
      </c>
      <c r="H8" s="75">
        <v>8</v>
      </c>
      <c r="I8" s="75">
        <v>9</v>
      </c>
      <c r="J8" s="75">
        <v>10</v>
      </c>
      <c r="K8" s="75">
        <v>11</v>
      </c>
      <c r="L8" s="76">
        <v>12</v>
      </c>
    </row>
    <row r="9" spans="1:15" s="78" customFormat="1" ht="59.25" customHeight="1" thickBot="1">
      <c r="A9" s="312" t="s">
        <v>142</v>
      </c>
      <c r="B9" s="313"/>
      <c r="C9" s="313"/>
      <c r="D9" s="313"/>
      <c r="E9" s="314"/>
      <c r="F9" s="313" t="s">
        <v>143</v>
      </c>
      <c r="G9" s="313"/>
      <c r="H9" s="313"/>
      <c r="I9" s="313"/>
      <c r="J9" s="313"/>
      <c r="K9" s="313"/>
      <c r="L9" s="314"/>
    </row>
    <row r="10" spans="1:15" s="78" customFormat="1" ht="15" customHeight="1">
      <c r="A10" s="315" t="s">
        <v>144</v>
      </c>
      <c r="B10" s="318">
        <v>0.83</v>
      </c>
      <c r="C10" s="181">
        <v>0.89</v>
      </c>
      <c r="D10" s="319"/>
      <c r="E10" s="186" t="s">
        <v>200</v>
      </c>
      <c r="F10" s="309" t="s">
        <v>145</v>
      </c>
      <c r="G10" s="310"/>
      <c r="H10" s="310"/>
      <c r="I10" s="310"/>
      <c r="J10" s="310"/>
      <c r="K10" s="310"/>
      <c r="L10" s="311"/>
    </row>
    <row r="11" spans="1:15" s="78" customFormat="1" ht="43.5" customHeight="1">
      <c r="A11" s="316"/>
      <c r="B11" s="168"/>
      <c r="C11" s="170"/>
      <c r="D11" s="174"/>
      <c r="E11" s="175"/>
      <c r="F11" s="158"/>
      <c r="G11" s="158"/>
      <c r="H11" s="158"/>
      <c r="I11" s="158"/>
      <c r="J11" s="158"/>
      <c r="K11" s="158"/>
      <c r="L11" s="159"/>
    </row>
    <row r="12" spans="1:15" s="78" customFormat="1" ht="150" customHeight="1">
      <c r="A12" s="316"/>
      <c r="B12" s="168"/>
      <c r="C12" s="171"/>
      <c r="D12" s="160" t="s">
        <v>224</v>
      </c>
      <c r="E12" s="176"/>
      <c r="F12" s="79" t="s">
        <v>146</v>
      </c>
      <c r="G12" s="80">
        <v>73</v>
      </c>
      <c r="H12" s="80">
        <v>75</v>
      </c>
      <c r="I12" s="81">
        <v>75</v>
      </c>
      <c r="J12" s="82">
        <f>I12*100/H12</f>
        <v>100</v>
      </c>
      <c r="K12" s="82">
        <f>I12*100/G12</f>
        <v>102.73972602739725</v>
      </c>
      <c r="L12" s="83"/>
    </row>
    <row r="13" spans="1:15" s="78" customFormat="1" ht="409.5" customHeight="1">
      <c r="A13" s="316"/>
      <c r="B13" s="168"/>
      <c r="C13" s="171"/>
      <c r="D13" s="161"/>
      <c r="E13" s="176"/>
      <c r="F13" s="79" t="s">
        <v>147</v>
      </c>
      <c r="G13" s="80">
        <v>86.3</v>
      </c>
      <c r="H13" s="80">
        <v>86.4</v>
      </c>
      <c r="I13" s="81">
        <v>88</v>
      </c>
      <c r="J13" s="82">
        <f t="shared" ref="J13:J17" si="0">I13*100/H13</f>
        <v>101.85185185185185</v>
      </c>
      <c r="K13" s="82">
        <f t="shared" ref="K13:K17" si="1">I13*100/G13</f>
        <v>101.96987253765933</v>
      </c>
      <c r="L13" s="83"/>
    </row>
    <row r="14" spans="1:15" s="78" customFormat="1" ht="141.75" customHeight="1">
      <c r="A14" s="316"/>
      <c r="B14" s="168"/>
      <c r="C14" s="171"/>
      <c r="D14" s="84" t="s">
        <v>206</v>
      </c>
      <c r="E14" s="176"/>
      <c r="F14" s="79" t="s">
        <v>148</v>
      </c>
      <c r="G14" s="80">
        <v>80</v>
      </c>
      <c r="H14" s="80">
        <v>80</v>
      </c>
      <c r="I14" s="81">
        <v>81</v>
      </c>
      <c r="J14" s="82">
        <f t="shared" si="0"/>
        <v>101.25</v>
      </c>
      <c r="K14" s="82">
        <f t="shared" si="1"/>
        <v>101.25</v>
      </c>
      <c r="L14" s="83"/>
    </row>
    <row r="15" spans="1:15" s="78" customFormat="1" ht="96.75" customHeight="1">
      <c r="A15" s="316"/>
      <c r="B15" s="168"/>
      <c r="C15" s="171"/>
      <c r="D15" s="84" t="s">
        <v>205</v>
      </c>
      <c r="E15" s="176"/>
      <c r="F15" s="79" t="s">
        <v>149</v>
      </c>
      <c r="G15" s="80">
        <v>48.6</v>
      </c>
      <c r="H15" s="80">
        <v>44</v>
      </c>
      <c r="I15" s="85">
        <v>49.7</v>
      </c>
      <c r="J15" s="82">
        <f t="shared" si="0"/>
        <v>112.95454545454545</v>
      </c>
      <c r="K15" s="82">
        <f t="shared" si="1"/>
        <v>102.2633744855967</v>
      </c>
      <c r="L15" s="83"/>
    </row>
    <row r="16" spans="1:15" s="78" customFormat="1" ht="138.75" customHeight="1">
      <c r="A16" s="316"/>
      <c r="B16" s="168"/>
      <c r="C16" s="171"/>
      <c r="D16" s="161" t="s">
        <v>214</v>
      </c>
      <c r="E16" s="176"/>
      <c r="F16" s="79" t="s">
        <v>150</v>
      </c>
      <c r="G16" s="80">
        <v>19.48</v>
      </c>
      <c r="H16" s="80">
        <v>20.100000000000001</v>
      </c>
      <c r="I16" s="81">
        <v>19.04</v>
      </c>
      <c r="J16" s="82">
        <f t="shared" si="0"/>
        <v>94.726368159203972</v>
      </c>
      <c r="K16" s="82">
        <f t="shared" si="1"/>
        <v>97.741273100616013</v>
      </c>
      <c r="L16" s="86" t="s">
        <v>96</v>
      </c>
    </row>
    <row r="17" spans="1:12" s="78" customFormat="1" ht="138.75" customHeight="1" thickBot="1">
      <c r="A17" s="317"/>
      <c r="B17" s="169"/>
      <c r="C17" s="172"/>
      <c r="D17" s="162"/>
      <c r="E17" s="177"/>
      <c r="F17" s="87" t="s">
        <v>151</v>
      </c>
      <c r="G17" s="88">
        <v>74.3</v>
      </c>
      <c r="H17" s="88">
        <v>73</v>
      </c>
      <c r="I17" s="89">
        <v>74.099999999999994</v>
      </c>
      <c r="J17" s="90">
        <f t="shared" si="0"/>
        <v>101.50684931506848</v>
      </c>
      <c r="K17" s="90">
        <f t="shared" si="1"/>
        <v>99.730820995962304</v>
      </c>
      <c r="L17" s="91"/>
    </row>
    <row r="18" spans="1:12" s="78" customFormat="1" ht="30" customHeight="1">
      <c r="A18" s="180" t="s">
        <v>152</v>
      </c>
      <c r="B18" s="181">
        <v>1</v>
      </c>
      <c r="C18" s="183">
        <v>0.38</v>
      </c>
      <c r="D18" s="199" t="s">
        <v>207</v>
      </c>
      <c r="E18" s="186" t="s">
        <v>200</v>
      </c>
      <c r="F18" s="209" t="s">
        <v>153</v>
      </c>
      <c r="G18" s="210"/>
      <c r="H18" s="210"/>
      <c r="I18" s="210"/>
      <c r="J18" s="210"/>
      <c r="K18" s="210"/>
      <c r="L18" s="211"/>
    </row>
    <row r="19" spans="1:12" s="78" customFormat="1" ht="123.75" customHeight="1">
      <c r="A19" s="166"/>
      <c r="B19" s="170"/>
      <c r="C19" s="184"/>
      <c r="D19" s="161"/>
      <c r="E19" s="175"/>
      <c r="F19" s="92" t="s">
        <v>154</v>
      </c>
      <c r="G19" s="80">
        <v>78.900000000000006</v>
      </c>
      <c r="H19" s="80">
        <v>79.5</v>
      </c>
      <c r="I19" s="93">
        <v>79.5</v>
      </c>
      <c r="J19" s="82">
        <f t="shared" ref="J19" si="2">I19*100/H19</f>
        <v>100</v>
      </c>
      <c r="K19" s="82">
        <f t="shared" ref="K19" si="3">I19*100/G19</f>
        <v>100.76045627376425</v>
      </c>
      <c r="L19" s="94"/>
    </row>
    <row r="20" spans="1:12" s="78" customFormat="1" ht="129.75" customHeight="1" thickBot="1">
      <c r="A20" s="167"/>
      <c r="B20" s="182"/>
      <c r="C20" s="185"/>
      <c r="D20" s="162"/>
      <c r="E20" s="187"/>
      <c r="F20" s="124" t="s">
        <v>155</v>
      </c>
      <c r="G20" s="88">
        <v>45.9</v>
      </c>
      <c r="H20" s="88">
        <v>45.7</v>
      </c>
      <c r="I20" s="127">
        <v>44.9</v>
      </c>
      <c r="J20" s="90">
        <f>H20*100/I20</f>
        <v>101.78173719376392</v>
      </c>
      <c r="K20" s="90">
        <f>G20*100/I20</f>
        <v>102.2271714922049</v>
      </c>
      <c r="L20" s="109"/>
    </row>
    <row r="21" spans="1:12" s="78" customFormat="1" ht="69" customHeight="1">
      <c r="A21" s="180" t="s">
        <v>156</v>
      </c>
      <c r="B21" s="181">
        <v>0.5</v>
      </c>
      <c r="C21" s="181">
        <v>0.86</v>
      </c>
      <c r="D21" s="191" t="s">
        <v>217</v>
      </c>
      <c r="E21" s="186" t="s">
        <v>131</v>
      </c>
      <c r="F21" s="178" t="s">
        <v>157</v>
      </c>
      <c r="G21" s="178"/>
      <c r="H21" s="178"/>
      <c r="I21" s="178"/>
      <c r="J21" s="178"/>
      <c r="K21" s="178"/>
      <c r="L21" s="179"/>
    </row>
    <row r="22" spans="1:12" s="78" customFormat="1" ht="143.25" customHeight="1">
      <c r="A22" s="166"/>
      <c r="B22" s="170"/>
      <c r="C22" s="170"/>
      <c r="D22" s="192"/>
      <c r="E22" s="175"/>
      <c r="F22" s="100" t="s">
        <v>158</v>
      </c>
      <c r="G22" s="101">
        <v>1.4999999999999999E-2</v>
      </c>
      <c r="H22" s="101">
        <v>0</v>
      </c>
      <c r="I22" s="85">
        <v>1.7000000000000001E-2</v>
      </c>
      <c r="J22" s="102">
        <f>H22*100/I22</f>
        <v>0</v>
      </c>
      <c r="K22" s="102">
        <f>G22*100/I22</f>
        <v>88.235294117647058</v>
      </c>
      <c r="L22" s="86" t="s">
        <v>119</v>
      </c>
    </row>
    <row r="23" spans="1:12" s="78" customFormat="1" ht="120.75" customHeight="1" thickBot="1">
      <c r="A23" s="167"/>
      <c r="B23" s="182"/>
      <c r="C23" s="182"/>
      <c r="D23" s="193"/>
      <c r="E23" s="187"/>
      <c r="F23" s="128" t="s">
        <v>159</v>
      </c>
      <c r="G23" s="103">
        <v>24.8</v>
      </c>
      <c r="H23" s="103">
        <v>24.3</v>
      </c>
      <c r="I23" s="104">
        <v>25.1</v>
      </c>
      <c r="J23" s="129">
        <f>I23*100/H23</f>
        <v>103.29218106995884</v>
      </c>
      <c r="K23" s="129">
        <f>I23*100/G23</f>
        <v>101.20967741935483</v>
      </c>
      <c r="L23" s="105"/>
    </row>
    <row r="24" spans="1:12" s="78" customFormat="1" ht="48.75" customHeight="1">
      <c r="A24" s="180" t="s">
        <v>160</v>
      </c>
      <c r="B24" s="181">
        <v>1</v>
      </c>
      <c r="C24" s="181">
        <v>1</v>
      </c>
      <c r="D24" s="191" t="s">
        <v>208</v>
      </c>
      <c r="E24" s="186"/>
      <c r="F24" s="178" t="s">
        <v>161</v>
      </c>
      <c r="G24" s="178"/>
      <c r="H24" s="178"/>
      <c r="I24" s="178"/>
      <c r="J24" s="178"/>
      <c r="K24" s="178"/>
      <c r="L24" s="179"/>
    </row>
    <row r="25" spans="1:12" s="78" customFormat="1" ht="268.5" customHeight="1" thickBot="1">
      <c r="A25" s="167"/>
      <c r="B25" s="182"/>
      <c r="C25" s="182"/>
      <c r="D25" s="193"/>
      <c r="E25" s="187"/>
      <c r="F25" s="128" t="s">
        <v>162</v>
      </c>
      <c r="G25" s="103">
        <v>79.900000000000006</v>
      </c>
      <c r="H25" s="103">
        <v>80.099999999999994</v>
      </c>
      <c r="I25" s="104">
        <v>78.900000000000006</v>
      </c>
      <c r="J25" s="129">
        <f>H25*100/I25</f>
        <v>101.5209125475285</v>
      </c>
      <c r="K25" s="129">
        <f>G25*100/I25</f>
        <v>101.26742712294043</v>
      </c>
      <c r="L25" s="105"/>
    </row>
    <row r="26" spans="1:12" s="78" customFormat="1" ht="64.5" customHeight="1">
      <c r="A26" s="180" t="s">
        <v>163</v>
      </c>
      <c r="B26" s="181">
        <v>1</v>
      </c>
      <c r="C26" s="181">
        <v>0.63</v>
      </c>
      <c r="D26" s="199" t="s">
        <v>218</v>
      </c>
      <c r="E26" s="200"/>
      <c r="F26" s="194" t="s">
        <v>164</v>
      </c>
      <c r="G26" s="194"/>
      <c r="H26" s="194"/>
      <c r="I26" s="194"/>
      <c r="J26" s="194"/>
      <c r="K26" s="194"/>
      <c r="L26" s="195"/>
    </row>
    <row r="27" spans="1:12" s="78" customFormat="1" ht="196.5" customHeight="1" thickBot="1">
      <c r="A27" s="167"/>
      <c r="B27" s="182"/>
      <c r="C27" s="182"/>
      <c r="D27" s="162"/>
      <c r="E27" s="203"/>
      <c r="F27" s="119" t="s">
        <v>165</v>
      </c>
      <c r="G27" s="88">
        <v>34</v>
      </c>
      <c r="H27" s="88">
        <v>35</v>
      </c>
      <c r="I27" s="89">
        <v>35</v>
      </c>
      <c r="J27" s="90">
        <f t="shared" ref="J27" si="4">I27*100/H27</f>
        <v>100</v>
      </c>
      <c r="K27" s="90">
        <f t="shared" ref="K27" si="5">I27*100/G27</f>
        <v>102.94117647058823</v>
      </c>
      <c r="L27" s="109"/>
    </row>
    <row r="28" spans="1:12" s="78" customFormat="1" ht="30" customHeight="1">
      <c r="A28" s="180" t="s">
        <v>166</v>
      </c>
      <c r="B28" s="181">
        <v>0.5</v>
      </c>
      <c r="C28" s="181">
        <v>1</v>
      </c>
      <c r="D28" s="199" t="s">
        <v>219</v>
      </c>
      <c r="E28" s="200" t="s">
        <v>201</v>
      </c>
      <c r="F28" s="194" t="s">
        <v>167</v>
      </c>
      <c r="G28" s="194"/>
      <c r="H28" s="194"/>
      <c r="I28" s="194"/>
      <c r="J28" s="194"/>
      <c r="K28" s="194"/>
      <c r="L28" s="195"/>
    </row>
    <row r="29" spans="1:12" s="78" customFormat="1" ht="132.75" customHeight="1">
      <c r="A29" s="166"/>
      <c r="B29" s="170"/>
      <c r="C29" s="170"/>
      <c r="D29" s="161"/>
      <c r="E29" s="202"/>
      <c r="F29" s="108" t="s">
        <v>168</v>
      </c>
      <c r="G29" s="80">
        <v>264.5</v>
      </c>
      <c r="H29" s="80">
        <v>275.89999999999998</v>
      </c>
      <c r="I29" s="81">
        <v>256.10000000000002</v>
      </c>
      <c r="J29" s="82">
        <f t="shared" ref="J29:J30" si="6">I29*100/H29</f>
        <v>92.823486770569062</v>
      </c>
      <c r="K29" s="82">
        <f t="shared" ref="K29:K30" si="7">I29*100/G29</f>
        <v>96.824196597353506</v>
      </c>
      <c r="L29" s="94" t="s">
        <v>212</v>
      </c>
    </row>
    <row r="30" spans="1:12" s="78" customFormat="1" ht="124.5" customHeight="1" thickBot="1">
      <c r="A30" s="167"/>
      <c r="B30" s="182"/>
      <c r="C30" s="182"/>
      <c r="D30" s="162"/>
      <c r="E30" s="203"/>
      <c r="F30" s="119" t="s">
        <v>169</v>
      </c>
      <c r="G30" s="88">
        <v>15</v>
      </c>
      <c r="H30" s="88">
        <v>25</v>
      </c>
      <c r="I30" s="89">
        <v>27</v>
      </c>
      <c r="J30" s="90">
        <f t="shared" si="6"/>
        <v>108</v>
      </c>
      <c r="K30" s="90">
        <f t="shared" si="7"/>
        <v>180</v>
      </c>
      <c r="L30" s="109"/>
    </row>
    <row r="31" spans="1:12" s="78" customFormat="1" ht="61.5" customHeight="1">
      <c r="A31" s="180" t="s">
        <v>170</v>
      </c>
      <c r="B31" s="181">
        <v>1</v>
      </c>
      <c r="C31" s="181">
        <v>1</v>
      </c>
      <c r="D31" s="191" t="s">
        <v>209</v>
      </c>
      <c r="E31" s="200"/>
      <c r="F31" s="194" t="s">
        <v>171</v>
      </c>
      <c r="G31" s="194"/>
      <c r="H31" s="194"/>
      <c r="I31" s="194"/>
      <c r="J31" s="194"/>
      <c r="K31" s="194"/>
      <c r="L31" s="195"/>
    </row>
    <row r="32" spans="1:12" s="78" customFormat="1" ht="195.75" customHeight="1" thickBot="1">
      <c r="A32" s="167"/>
      <c r="B32" s="182"/>
      <c r="C32" s="182"/>
      <c r="D32" s="193"/>
      <c r="E32" s="203"/>
      <c r="F32" s="119" t="s">
        <v>172</v>
      </c>
      <c r="G32" s="88">
        <v>79</v>
      </c>
      <c r="H32" s="88">
        <v>83</v>
      </c>
      <c r="I32" s="89">
        <v>83</v>
      </c>
      <c r="J32" s="90">
        <f t="shared" ref="J32" si="8">I32*100/H32</f>
        <v>100</v>
      </c>
      <c r="K32" s="90">
        <f t="shared" ref="K32" si="9">I32*100/G32</f>
        <v>105.0632911392405</v>
      </c>
      <c r="L32" s="109"/>
    </row>
    <row r="33" spans="1:12" s="78" customFormat="1" ht="69" customHeight="1" thickBot="1">
      <c r="A33" s="320" t="s">
        <v>173</v>
      </c>
      <c r="B33" s="321"/>
      <c r="C33" s="321"/>
      <c r="D33" s="321"/>
      <c r="E33" s="322"/>
      <c r="F33" s="204" t="s">
        <v>174</v>
      </c>
      <c r="G33" s="204"/>
      <c r="H33" s="204"/>
      <c r="I33" s="204"/>
      <c r="J33" s="204"/>
      <c r="K33" s="204"/>
      <c r="L33" s="205"/>
    </row>
    <row r="34" spans="1:12" s="78" customFormat="1" ht="60" customHeight="1">
      <c r="A34" s="323" t="s">
        <v>227</v>
      </c>
      <c r="B34" s="181">
        <v>0.8</v>
      </c>
      <c r="C34" s="181">
        <v>1</v>
      </c>
      <c r="D34" s="326" t="s">
        <v>228</v>
      </c>
      <c r="E34" s="329" t="s">
        <v>226</v>
      </c>
      <c r="F34" s="194" t="s">
        <v>176</v>
      </c>
      <c r="G34" s="194"/>
      <c r="H34" s="194"/>
      <c r="I34" s="194"/>
      <c r="J34" s="194"/>
      <c r="K34" s="194"/>
      <c r="L34" s="195"/>
    </row>
    <row r="35" spans="1:12" s="78" customFormat="1" ht="189" customHeight="1">
      <c r="A35" s="324"/>
      <c r="B35" s="207"/>
      <c r="C35" s="207"/>
      <c r="D35" s="327"/>
      <c r="E35" s="330"/>
      <c r="F35" s="108" t="s">
        <v>177</v>
      </c>
      <c r="G35" s="80">
        <v>40512</v>
      </c>
      <c r="H35" s="80">
        <v>40600</v>
      </c>
      <c r="I35" s="114">
        <v>41439</v>
      </c>
      <c r="J35" s="82">
        <f>I35*100/H35</f>
        <v>102.06650246305419</v>
      </c>
      <c r="K35" s="82">
        <f>I35*100/G35</f>
        <v>102.28821090047393</v>
      </c>
      <c r="L35" s="115"/>
    </row>
    <row r="36" spans="1:12" s="78" customFormat="1" ht="127.5" customHeight="1">
      <c r="A36" s="324"/>
      <c r="B36" s="207"/>
      <c r="C36" s="207"/>
      <c r="D36" s="327"/>
      <c r="E36" s="330"/>
      <c r="F36" s="108" t="s">
        <v>178</v>
      </c>
      <c r="G36" s="80">
        <v>122.5</v>
      </c>
      <c r="H36" s="80">
        <v>100.7</v>
      </c>
      <c r="I36" s="116">
        <v>171.4</v>
      </c>
      <c r="J36" s="82">
        <f>I36*100/H36</f>
        <v>170.20854021847069</v>
      </c>
      <c r="K36" s="82">
        <f>I36*100/G36</f>
        <v>139.91836734693877</v>
      </c>
      <c r="L36" s="115"/>
    </row>
    <row r="37" spans="1:12" s="78" customFormat="1" ht="117" customHeight="1">
      <c r="A37" s="324"/>
      <c r="B37" s="207"/>
      <c r="C37" s="207"/>
      <c r="D37" s="327"/>
      <c r="E37" s="330"/>
      <c r="F37" s="108" t="s">
        <v>179</v>
      </c>
      <c r="G37" s="80">
        <v>20.14</v>
      </c>
      <c r="H37" s="80">
        <v>19</v>
      </c>
      <c r="I37" s="114">
        <v>37.08</v>
      </c>
      <c r="J37" s="82">
        <f>I37*100/H37</f>
        <v>195.15789473684211</v>
      </c>
      <c r="K37" s="82">
        <f>I37*100/G37</f>
        <v>184.11122144985103</v>
      </c>
      <c r="L37" s="115"/>
    </row>
    <row r="38" spans="1:12" s="78" customFormat="1" ht="162.75" customHeight="1">
      <c r="A38" s="324"/>
      <c r="B38" s="170"/>
      <c r="C38" s="170"/>
      <c r="D38" s="327"/>
      <c r="E38" s="330"/>
      <c r="F38" s="108" t="s">
        <v>180</v>
      </c>
      <c r="G38" s="80">
        <v>94.1</v>
      </c>
      <c r="H38" s="80">
        <v>107.8</v>
      </c>
      <c r="I38" s="85">
        <v>97.5</v>
      </c>
      <c r="J38" s="82">
        <f>I38*100/H38</f>
        <v>90.445269016697594</v>
      </c>
      <c r="K38" s="82">
        <f>I38*100/G38</f>
        <v>103.61317747077578</v>
      </c>
      <c r="L38" s="86" t="s">
        <v>123</v>
      </c>
    </row>
    <row r="39" spans="1:12" s="78" customFormat="1" ht="155.25" customHeight="1" thickBot="1">
      <c r="A39" s="325"/>
      <c r="B39" s="182"/>
      <c r="C39" s="182"/>
      <c r="D39" s="328"/>
      <c r="E39" s="331"/>
      <c r="F39" s="119" t="s">
        <v>181</v>
      </c>
      <c r="G39" s="88">
        <v>97.7</v>
      </c>
      <c r="H39" s="88">
        <v>106.2</v>
      </c>
      <c r="I39" s="104">
        <v>119.2</v>
      </c>
      <c r="J39" s="90">
        <f>I39*100/H39</f>
        <v>112.24105461393597</v>
      </c>
      <c r="K39" s="90">
        <f>I39*100/G39</f>
        <v>122.00614124872057</v>
      </c>
      <c r="L39" s="105"/>
    </row>
    <row r="40" spans="1:12" s="78" customFormat="1" ht="45" customHeight="1">
      <c r="A40" s="180" t="s">
        <v>182</v>
      </c>
      <c r="B40" s="181">
        <v>0.5</v>
      </c>
      <c r="C40" s="181">
        <v>1</v>
      </c>
      <c r="D40" s="199" t="s">
        <v>223</v>
      </c>
      <c r="E40" s="200" t="s">
        <v>202</v>
      </c>
      <c r="F40" s="194" t="s">
        <v>183</v>
      </c>
      <c r="G40" s="210"/>
      <c r="H40" s="210"/>
      <c r="I40" s="210"/>
      <c r="J40" s="210"/>
      <c r="K40" s="210"/>
      <c r="L40" s="211"/>
    </row>
    <row r="41" spans="1:12" s="78" customFormat="1" ht="345.75" customHeight="1">
      <c r="A41" s="166"/>
      <c r="B41" s="170"/>
      <c r="C41" s="170"/>
      <c r="D41" s="161"/>
      <c r="E41" s="202"/>
      <c r="F41" s="108" t="s">
        <v>184</v>
      </c>
      <c r="G41" s="80">
        <v>123</v>
      </c>
      <c r="H41" s="80">
        <v>127.7</v>
      </c>
      <c r="I41" s="120">
        <v>102.1</v>
      </c>
      <c r="J41" s="82">
        <f t="shared" ref="J41:J42" si="10">I41*100/H41</f>
        <v>79.953014878621772</v>
      </c>
      <c r="K41" s="82">
        <f t="shared" ref="K41:K42" si="11">I41*100/G41</f>
        <v>83.00813008130082</v>
      </c>
      <c r="L41" s="94" t="s">
        <v>197</v>
      </c>
    </row>
    <row r="42" spans="1:12" s="78" customFormat="1" ht="108" customHeight="1" thickBot="1">
      <c r="A42" s="167"/>
      <c r="B42" s="182"/>
      <c r="C42" s="182"/>
      <c r="D42" s="162"/>
      <c r="E42" s="203"/>
      <c r="F42" s="119" t="s">
        <v>185</v>
      </c>
      <c r="G42" s="88">
        <v>366.6</v>
      </c>
      <c r="H42" s="88">
        <v>381.3</v>
      </c>
      <c r="I42" s="130">
        <v>385.7</v>
      </c>
      <c r="J42" s="90">
        <f t="shared" si="10"/>
        <v>101.1539470233412</v>
      </c>
      <c r="K42" s="90">
        <f t="shared" si="11"/>
        <v>105.21003818876159</v>
      </c>
      <c r="L42" s="109"/>
    </row>
    <row r="43" spans="1:12" s="78" customFormat="1" ht="45" customHeight="1">
      <c r="A43" s="180" t="s">
        <v>84</v>
      </c>
      <c r="B43" s="181">
        <v>0</v>
      </c>
      <c r="C43" s="181">
        <v>1</v>
      </c>
      <c r="D43" s="212" t="s">
        <v>225</v>
      </c>
      <c r="E43" s="200" t="s">
        <v>210</v>
      </c>
      <c r="F43" s="209" t="s">
        <v>186</v>
      </c>
      <c r="G43" s="194"/>
      <c r="H43" s="194"/>
      <c r="I43" s="194"/>
      <c r="J43" s="194"/>
      <c r="K43" s="194"/>
      <c r="L43" s="195"/>
    </row>
    <row r="44" spans="1:12" s="78" customFormat="1" ht="134.25" customHeight="1" thickBot="1">
      <c r="A44" s="167"/>
      <c r="B44" s="182"/>
      <c r="C44" s="182"/>
      <c r="D44" s="213"/>
      <c r="E44" s="203"/>
      <c r="F44" s="124" t="s">
        <v>187</v>
      </c>
      <c r="G44" s="88">
        <v>108</v>
      </c>
      <c r="H44" s="88">
        <v>110</v>
      </c>
      <c r="I44" s="89">
        <v>83</v>
      </c>
      <c r="J44" s="90">
        <f>I44*100/H44</f>
        <v>75.454545454545453</v>
      </c>
      <c r="K44" s="90">
        <f>I44*100/G44</f>
        <v>76.851851851851848</v>
      </c>
      <c r="L44" s="109" t="s">
        <v>211</v>
      </c>
    </row>
    <row r="45" spans="1:12" s="78" customFormat="1" ht="64.5" customHeight="1" thickBot="1">
      <c r="A45" s="163" t="s">
        <v>188</v>
      </c>
      <c r="B45" s="164"/>
      <c r="C45" s="164"/>
      <c r="D45" s="164"/>
      <c r="E45" s="165"/>
      <c r="F45" s="214" t="s">
        <v>189</v>
      </c>
      <c r="G45" s="214"/>
      <c r="H45" s="214"/>
      <c r="I45" s="214"/>
      <c r="J45" s="214"/>
      <c r="K45" s="214"/>
      <c r="L45" s="215"/>
    </row>
    <row r="46" spans="1:12" s="78" customFormat="1" ht="71.25" customHeight="1">
      <c r="A46" s="180" t="s">
        <v>190</v>
      </c>
      <c r="B46" s="181">
        <v>0.5</v>
      </c>
      <c r="C46" s="181">
        <v>1</v>
      </c>
      <c r="D46" s="199" t="s">
        <v>216</v>
      </c>
      <c r="E46" s="200" t="s">
        <v>203</v>
      </c>
      <c r="F46" s="194" t="s">
        <v>191</v>
      </c>
      <c r="G46" s="194"/>
      <c r="H46" s="194"/>
      <c r="I46" s="194"/>
      <c r="J46" s="194"/>
      <c r="K46" s="194"/>
      <c r="L46" s="195"/>
    </row>
    <row r="47" spans="1:12" s="78" customFormat="1" ht="197.25" customHeight="1">
      <c r="A47" s="206"/>
      <c r="B47" s="207"/>
      <c r="C47" s="207"/>
      <c r="D47" s="161"/>
      <c r="E47" s="208"/>
      <c r="F47" s="108" t="s">
        <v>192</v>
      </c>
      <c r="G47" s="80">
        <v>0.85</v>
      </c>
      <c r="H47" s="80">
        <v>0.7</v>
      </c>
      <c r="I47" s="81">
        <v>3.2</v>
      </c>
      <c r="J47" s="82">
        <f>H47*100/I47</f>
        <v>21.875</v>
      </c>
      <c r="K47" s="82">
        <f>G47*100/I47</f>
        <v>26.5625</v>
      </c>
      <c r="L47" s="94" t="s">
        <v>213</v>
      </c>
    </row>
    <row r="48" spans="1:12" s="78" customFormat="1" ht="210" customHeight="1" thickBot="1">
      <c r="A48" s="167"/>
      <c r="B48" s="182"/>
      <c r="C48" s="182"/>
      <c r="D48" s="162"/>
      <c r="E48" s="203"/>
      <c r="F48" s="119" t="s">
        <v>193</v>
      </c>
      <c r="G48" s="88">
        <v>33607</v>
      </c>
      <c r="H48" s="88">
        <v>32848</v>
      </c>
      <c r="I48" s="89">
        <v>34018</v>
      </c>
      <c r="J48" s="90">
        <f>I48*100/H48</f>
        <v>103.56186069167073</v>
      </c>
      <c r="K48" s="90">
        <f>I48*100/G48</f>
        <v>101.2229595024846</v>
      </c>
      <c r="L48" s="125"/>
    </row>
    <row r="49" spans="1:12" s="78" customFormat="1" ht="80.25" customHeight="1">
      <c r="A49" s="180" t="s">
        <v>194</v>
      </c>
      <c r="B49" s="181">
        <v>0</v>
      </c>
      <c r="C49" s="181">
        <v>1</v>
      </c>
      <c r="D49" s="199" t="s">
        <v>220</v>
      </c>
      <c r="E49" s="200" t="s">
        <v>204</v>
      </c>
      <c r="F49" s="194" t="s">
        <v>195</v>
      </c>
      <c r="G49" s="210"/>
      <c r="H49" s="210"/>
      <c r="I49" s="210"/>
      <c r="J49" s="210"/>
      <c r="K49" s="210"/>
      <c r="L49" s="211"/>
    </row>
    <row r="50" spans="1:12" s="78" customFormat="1" ht="335.25" customHeight="1" thickBot="1">
      <c r="A50" s="167"/>
      <c r="B50" s="182"/>
      <c r="C50" s="182"/>
      <c r="D50" s="162"/>
      <c r="E50" s="203"/>
      <c r="F50" s="119" t="s">
        <v>196</v>
      </c>
      <c r="G50" s="88">
        <v>9.8800000000000008</v>
      </c>
      <c r="H50" s="88">
        <v>9.9</v>
      </c>
      <c r="I50" s="89">
        <v>9.86</v>
      </c>
      <c r="J50" s="90">
        <f>I50*100/H50</f>
        <v>99.595959595959599</v>
      </c>
      <c r="K50" s="90">
        <f>I50*100/G50</f>
        <v>99.797570850202419</v>
      </c>
      <c r="L50" s="109" t="s">
        <v>134</v>
      </c>
    </row>
  </sheetData>
  <mergeCells count="95">
    <mergeCell ref="F49:L49"/>
    <mergeCell ref="A45:E45"/>
    <mergeCell ref="F45:L45"/>
    <mergeCell ref="A46:A48"/>
    <mergeCell ref="B46:B48"/>
    <mergeCell ref="C46:C48"/>
    <mergeCell ref="D46:D48"/>
    <mergeCell ref="E46:E48"/>
    <mergeCell ref="F46:L46"/>
    <mergeCell ref="A49:A50"/>
    <mergeCell ref="B49:B50"/>
    <mergeCell ref="C49:C50"/>
    <mergeCell ref="D49:D50"/>
    <mergeCell ref="E49:E50"/>
    <mergeCell ref="F43:L43"/>
    <mergeCell ref="A40:A42"/>
    <mergeCell ref="B40:B42"/>
    <mergeCell ref="C40:C42"/>
    <mergeCell ref="D40:D42"/>
    <mergeCell ref="E40:E42"/>
    <mergeCell ref="F40:L40"/>
    <mergeCell ref="A43:A44"/>
    <mergeCell ref="B43:B44"/>
    <mergeCell ref="C43:C44"/>
    <mergeCell ref="D43:D44"/>
    <mergeCell ref="E43:E44"/>
    <mergeCell ref="A33:E33"/>
    <mergeCell ref="F33:L33"/>
    <mergeCell ref="A34:A39"/>
    <mergeCell ref="B34:B39"/>
    <mergeCell ref="C34:C39"/>
    <mergeCell ref="D34:D39"/>
    <mergeCell ref="E34:E39"/>
    <mergeCell ref="F34:L34"/>
    <mergeCell ref="F31:L31"/>
    <mergeCell ref="A28:A30"/>
    <mergeCell ref="B28:B30"/>
    <mergeCell ref="C28:C30"/>
    <mergeCell ref="D28:D30"/>
    <mergeCell ref="E28:E30"/>
    <mergeCell ref="F28:L28"/>
    <mergeCell ref="A31:A32"/>
    <mergeCell ref="B31:B32"/>
    <mergeCell ref="C31:C32"/>
    <mergeCell ref="D31:D32"/>
    <mergeCell ref="E31:E32"/>
    <mergeCell ref="F26:L26"/>
    <mergeCell ref="A24:A25"/>
    <mergeCell ref="B24:B25"/>
    <mergeCell ref="C24:C25"/>
    <mergeCell ref="D24:D25"/>
    <mergeCell ref="E24:E25"/>
    <mergeCell ref="F24:L24"/>
    <mergeCell ref="A26:A27"/>
    <mergeCell ref="B26:B27"/>
    <mergeCell ref="C26:C27"/>
    <mergeCell ref="D26:D27"/>
    <mergeCell ref="E26:E27"/>
    <mergeCell ref="F21:L21"/>
    <mergeCell ref="A18:A20"/>
    <mergeCell ref="B18:B20"/>
    <mergeCell ref="C18:C20"/>
    <mergeCell ref="D18:D20"/>
    <mergeCell ref="E18:E20"/>
    <mergeCell ref="F18:L18"/>
    <mergeCell ref="A21:A23"/>
    <mergeCell ref="B21:B23"/>
    <mergeCell ref="C21:C23"/>
    <mergeCell ref="D21:D23"/>
    <mergeCell ref="E21:E23"/>
    <mergeCell ref="F10:L11"/>
    <mergeCell ref="D12:D13"/>
    <mergeCell ref="D16:D17"/>
    <mergeCell ref="G5:G7"/>
    <mergeCell ref="H5:J5"/>
    <mergeCell ref="K5:K7"/>
    <mergeCell ref="L5:L7"/>
    <mergeCell ref="H6:J6"/>
    <mergeCell ref="A9:E9"/>
    <mergeCell ref="F9:L9"/>
    <mergeCell ref="A10:A17"/>
    <mergeCell ref="B10:B17"/>
    <mergeCell ref="C10:C17"/>
    <mergeCell ref="D10:D11"/>
    <mergeCell ref="E10:E17"/>
    <mergeCell ref="A1:L2"/>
    <mergeCell ref="A3:L3"/>
    <mergeCell ref="A4:E4"/>
    <mergeCell ref="F4:L4"/>
    <mergeCell ref="A5:A7"/>
    <mergeCell ref="B5:B7"/>
    <mergeCell ref="C5:C7"/>
    <mergeCell ref="D5:D7"/>
    <mergeCell ref="E5:E7"/>
    <mergeCell ref="F5:F7"/>
  </mergeCells>
  <pageMargins left="0" right="0" top="0.39370078740157483" bottom="0.59055118110236227" header="0.31496062992125984" footer="0.31496062992125984"/>
  <pageSetup paperSize="9" scale="36" orientation="landscape" r:id="rId1"/>
  <rowBreaks count="4" manualBreakCount="4">
    <brk id="13" max="11" man="1"/>
    <brk id="25" max="11" man="1"/>
    <brk id="36" max="11" man="1"/>
    <brk id="4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в область (2)</vt:lpstr>
      <vt:lpstr>Лист1</vt:lpstr>
      <vt:lpstr>Пояснительная записка</vt:lpstr>
      <vt:lpstr>Россошанский</vt:lpstr>
      <vt:lpstr>Россошанский!Заголовки_для_печати</vt:lpstr>
      <vt:lpstr>'в область (2)'!Область_печати</vt:lpstr>
      <vt:lpstr>Лист1!Область_печати</vt:lpstr>
      <vt:lpstr>'Пояснительная записка'!Область_печати</vt:lpstr>
      <vt:lpstr>Россошанский!Область_печати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2021-04-30T07:24:28Z</dcterms:modified>
</cp:coreProperties>
</file>